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embeddings/oleObject8.bin" ContentType="application/vnd.openxmlformats-officedocument.oleObject"/>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embeddings/oleObject2.bin" ContentType="application/vnd.openxmlformats-officedocument.oleObject"/>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drawings/drawing11.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embeddings/oleObject9.bin" ContentType="application/vnd.openxmlformats-officedocument.oleObject"/>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Default Extension="png" ContentType="image/png"/>
  <Override PartName="/xl/embeddings/oleObject7.bin" ContentType="application/vnd.openxmlformats-officedocument.oleObject"/>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embeddings/oleObject5.bin" ContentType="application/vnd.openxmlformats-officedocument.oleObject"/>
  <Override PartName="/xl/embeddings/oleObject13.bin" ContentType="application/vnd.openxmlformats-officedocument.oleObject"/>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Default Extension="emf" ContentType="image/x-emf"/>
  <Override PartName="/xl/embeddings/oleObject3.bin" ContentType="application/vnd.openxmlformats-officedocument.oleObject"/>
  <Override PartName="/xl/embeddings/oleObject11.bin" ContentType="application/vnd.openxmlformats-officedocument.oleObject"/>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embeddings/oleObject1.bin" ContentType="application/vnd.openxmlformats-officedocument.oleObject"/>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embeddings/oleObject6.bin" ContentType="application/vnd.openxmlformats-officedocument.oleObject"/>
  <Override PartName="/xl/embeddings/oleObject12.bin" ContentType="application/vnd.openxmlformats-officedocument.oleObject"/>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6" windowHeight="11160"/>
  </bookViews>
  <sheets>
    <sheet name="Index" sheetId="22" r:id="rId1"/>
    <sheet name="1st Jam Portrait Rips" sheetId="13" r:id="rId2"/>
    <sheet name="Original Portrait Rips" sheetId="8" r:id="rId3"/>
    <sheet name="Jam TE Sprite Sheet" sheetId="19" r:id="rId4"/>
    <sheet name="Player Data" sheetId="1" r:id="rId5"/>
    <sheet name="Visual Stats" sheetId="73" r:id="rId6"/>
    <sheet name="Player Portraits" sheetId="2" r:id="rId7"/>
    <sheet name="Portrait Tutorial" sheetId="7" r:id="rId8"/>
    <sheet name="Portrait Compression" sheetId="21" r:id="rId9"/>
    <sheet name="Player Head Graphics" sheetId="10" r:id="rId10"/>
    <sheet name="Palette Conversions" sheetId="11" r:id="rId11"/>
    <sheet name="Debugging Palettes pt1" sheetId="27" r:id="rId12"/>
    <sheet name="Debugging Palettes pt2" sheetId="28" r:id="rId13"/>
    <sheet name="Uniform Palettes" sheetId="25" r:id="rId14"/>
    <sheet name="Logos" sheetId="29" r:id="rId15"/>
    <sheet name="Logos (Concepts)" sheetId="30" r:id="rId16"/>
    <sheet name="Logos Revisited" sheetId="57" r:id="rId17"/>
    <sheet name="Court Palettes" sheetId="47" r:id="rId18"/>
    <sheet name="Roster Data" sheetId="3" r:id="rId19"/>
    <sheet name="Secret Player Unlock Data" sheetId="6" r:id="rId20"/>
    <sheet name="Stud Muffin Player" sheetId="40" r:id="rId21"/>
    <sheet name="Legal Screens" sheetId="64" r:id="rId22"/>
    <sheet name="Banners" sheetId="31" r:id="rId23"/>
    <sheet name="JAM and END Initials" sheetId="45" r:id="rId24"/>
    <sheet name="Original Expanded Roster" sheetId="53" r:id="rId25"/>
    <sheet name="ASM Expanded Roster" sheetId="14" r:id="rId26"/>
    <sheet name="ASM Konami Code" sheetId="15" r:id="rId27"/>
    <sheet name="ASM Roster wo Initials" sheetId="16" r:id="rId28"/>
    <sheet name="ASM Acclaim Screen" sheetId="17" r:id="rId29"/>
    <sheet name="Acclaim Screen First Sound Clip" sheetId="72" r:id="rId30"/>
    <sheet name="Roster Pointers" sheetId="18" r:id="rId31"/>
    <sheet name="ASM Team Order" sheetId="23" r:id="rId32"/>
    <sheet name="Injuries" sheetId="24" r:id="rId33"/>
    <sheet name="Injury Bugfix" sheetId="35" r:id="rId34"/>
    <sheet name="Injury Bugfix Concepts" sheetId="36" r:id="rId35"/>
    <sheet name="WIN! v. WINS!" sheetId="34" r:id="rId36"/>
    <sheet name="Grand Champions" sheetId="38" r:id="rId37"/>
    <sheet name="PAR Codes" sheetId="42" r:id="rId38"/>
    <sheet name="xkas ASSUME Example" sheetId="44" r:id="rId39"/>
    <sheet name="Player Template ASM" sheetId="66" r:id="rId40"/>
    <sheet name="Secret Player Opponents" sheetId="67" r:id="rId41"/>
    <sheet name="Reverse Engineering Opponents" sheetId="69" r:id="rId42"/>
    <sheet name="Updated Secret Player Opponents" sheetId="70" r:id="rId43"/>
    <sheet name="Timer Settings" sheetId="68" r:id="rId44"/>
    <sheet name="The Roll Call Screen" sheetId="71" r:id="rId45"/>
    <sheet name="Registers and Labels" sheetId="43" r:id="rId46"/>
    <sheet name="REPs v SEPs" sheetId="41" r:id="rId47"/>
    <sheet name="Team Select" sheetId="55" r:id="rId48"/>
    <sheet name="Team Select Inputs" sheetId="46" r:id="rId49"/>
    <sheet name="More Team Select Inputs" sheetId="48" r:id="rId50"/>
    <sheet name="Box Scores" sheetId="54" r:id="rId51"/>
    <sheet name="Screen Fades" sheetId="37" r:id="rId52"/>
    <sheet name="Main Graphic Debugging Routine" sheetId="52" r:id="rId53"/>
    <sheet name="Assorted Tile Locations" sheetId="39" r:id="rId54"/>
    <sheet name="Sound Prelims" sheetId="58" r:id="rId55"/>
    <sheet name="Sound Round 2" sheetId="59" r:id="rId56"/>
    <sheet name="Team Name Sound Headers" sheetId="60" r:id="rId57"/>
    <sheet name="Sample BRR Map" sheetId="62" r:id="rId58"/>
    <sheet name="Unfinished Business" sheetId="63" r:id="rId59"/>
    <sheet name="5BPP GFX" sheetId="4" r:id="rId60"/>
    <sheet name="SRAM" sheetId="33" r:id="rId61"/>
    <sheet name="RAM Map &amp; PAR Codes" sheetId="49" r:id="rId62"/>
    <sheet name="SNES Memory Map" sheetId="5" r:id="rId63"/>
    <sheet name="2k17 Player Portraits" sheetId="56" r:id="rId64"/>
    <sheet name="2k17 Rosters" sheetId="51" r:id="rId65"/>
    <sheet name="2k17 Secret Players" sheetId="50" r:id="rId66"/>
    <sheet name="Hang Time Portraits" sheetId="20" r:id="rId67"/>
    <sheet name="Labels" sheetId="65" r:id="rId68"/>
    <sheet name="References" sheetId="26" r:id="rId69"/>
  </sheets>
  <definedNames>
    <definedName name="_xlnm._FilterDatabase" localSheetId="63" hidden="1">'2k17 Player Portraits'!$A$12:$S$183</definedName>
    <definedName name="_xlnm.Print_Area" localSheetId="67">Labels!$A$1:$Z$47</definedName>
    <definedName name="_xlnm.Print_Area" localSheetId="16">'Logos Revisited'!$A$1:$S$91</definedName>
    <definedName name="_xlnm.Print_Area" localSheetId="52">'Main Graphic Debugging Routine'!$A$1:$N$593</definedName>
    <definedName name="_xlnm.Print_Area" localSheetId="10">'Palette Conversions'!$B$1:$Q$34</definedName>
    <definedName name="_xlnm.Print_Area" localSheetId="6">'Player Portraits'!$A$1:$N$189</definedName>
    <definedName name="_xlnm.Print_Titles" localSheetId="64">'2k17 Rosters'!$1:$3</definedName>
    <definedName name="_xlnm.Print_Titles" localSheetId="4">'Player Data'!$1:$6</definedName>
    <definedName name="_xlnm.Print_Titles" localSheetId="6">'Player Portraits'!$1:$4</definedName>
    <definedName name="_xlnm.Print_Titles" localSheetId="18">'Roster Data'!$1:$3</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08" i="73"/>
  <c r="E109" s="1"/>
  <c r="E110" s="1"/>
  <c r="E111" s="1"/>
  <c r="E112" s="1"/>
  <c r="E113" s="1"/>
  <c r="E114" s="1"/>
  <c r="E115" s="1"/>
  <c r="E116" s="1"/>
  <c r="E117" s="1"/>
  <c r="E118" s="1"/>
  <c r="E119" s="1"/>
  <c r="E120" s="1"/>
  <c r="E121" s="1"/>
  <c r="E122" s="1"/>
  <c r="E123" s="1"/>
  <c r="E124" s="1"/>
  <c r="E125" s="1"/>
  <c r="E126" s="1"/>
  <c r="E127" s="1"/>
  <c r="E128" s="1"/>
  <c r="E129" s="1"/>
  <c r="E130" s="1"/>
  <c r="E131" s="1"/>
  <c r="E132" s="1"/>
  <c r="E133" s="1"/>
  <c r="E134" s="1"/>
  <c r="E135" s="1"/>
  <c r="E136" s="1"/>
  <c r="E137" s="1"/>
  <c r="E138" s="1"/>
  <c r="E139" s="1"/>
  <c r="E140" s="1"/>
  <c r="E141" s="1"/>
  <c r="E142" s="1"/>
  <c r="E143" s="1"/>
  <c r="E144" s="1"/>
  <c r="E145" s="1"/>
  <c r="E146" s="1"/>
  <c r="E147" s="1"/>
  <c r="E148" s="1"/>
  <c r="E149" s="1"/>
  <c r="E150" s="1"/>
  <c r="E151" s="1"/>
  <c r="E152" s="1"/>
  <c r="E153" s="1"/>
  <c r="E154" s="1"/>
  <c r="E155" s="1"/>
  <c r="E156" s="1"/>
  <c r="E157" s="1"/>
  <c r="E158" s="1"/>
  <c r="E159" s="1"/>
  <c r="E160" s="1"/>
  <c r="E161" s="1"/>
  <c r="E162" s="1"/>
  <c r="E163" s="1"/>
  <c r="E164" s="1"/>
  <c r="E165" s="1"/>
  <c r="E166" s="1"/>
  <c r="E167" s="1"/>
  <c r="E168" s="1"/>
  <c r="E169" s="1"/>
  <c r="E170" s="1"/>
  <c r="E171" s="1"/>
  <c r="E172" s="1"/>
  <c r="E173" s="1"/>
  <c r="E174" s="1"/>
  <c r="E175" s="1"/>
  <c r="E176" s="1"/>
  <c r="E177" s="1"/>
  <c r="E178" s="1"/>
  <c r="E179" s="1"/>
  <c r="E180" s="1"/>
  <c r="E181" s="1"/>
  <c r="E182" s="1"/>
  <c r="E183" s="1"/>
  <c r="E184" s="1"/>
  <c r="E185" s="1"/>
  <c r="E186" s="1"/>
  <c r="E187" s="1"/>
  <c r="E188" s="1"/>
  <c r="E189" s="1"/>
  <c r="E190" s="1"/>
  <c r="E191" s="1"/>
  <c r="E192" s="1"/>
  <c r="E193" s="1"/>
  <c r="E194" s="1"/>
  <c r="E195" s="1"/>
  <c r="E196" s="1"/>
  <c r="E197" s="1"/>
  <c r="E198" s="1"/>
  <c r="E199" s="1"/>
  <c r="E200" s="1"/>
  <c r="E201" s="1"/>
  <c r="E202" s="1"/>
  <c r="E203" s="1"/>
  <c r="E204" s="1"/>
  <c r="E205" s="1"/>
  <c r="E206" s="1"/>
  <c r="E207" s="1"/>
  <c r="E208" s="1"/>
  <c r="E209" s="1"/>
  <c r="E210" s="1"/>
  <c r="E211" s="1"/>
  <c r="E212" s="1"/>
  <c r="E213" s="1"/>
  <c r="E214" s="1"/>
  <c r="E215" s="1"/>
  <c r="E216" s="1"/>
  <c r="E217" s="1"/>
  <c r="E218" s="1"/>
  <c r="E219" s="1"/>
  <c r="E220" s="1"/>
  <c r="E221" s="1"/>
  <c r="E222" s="1"/>
  <c r="E223" s="1"/>
  <c r="E224" s="1"/>
  <c r="E225" s="1"/>
  <c r="E226" s="1"/>
  <c r="E227" s="1"/>
  <c r="E228" s="1"/>
  <c r="E229" s="1"/>
  <c r="E230" s="1"/>
  <c r="E231" s="1"/>
  <c r="E232" s="1"/>
  <c r="E233" s="1"/>
  <c r="E234" s="1"/>
  <c r="E276" s="1"/>
  <c r="S5" i="2" l="1"/>
  <c r="S6" s="1"/>
  <c r="Q5"/>
  <c r="Q6" s="1"/>
  <c r="L174"/>
  <c r="L173"/>
  <c r="L172"/>
  <c r="L171"/>
  <c r="L170"/>
  <c r="L169"/>
  <c r="L168"/>
  <c r="L167"/>
  <c r="L166"/>
  <c r="L165"/>
  <c r="L164"/>
  <c r="L163"/>
  <c r="L162"/>
  <c r="L161"/>
  <c r="L160"/>
  <c r="L159"/>
  <c r="L158"/>
  <c r="L157"/>
  <c r="L156"/>
  <c r="L155"/>
  <c r="L154"/>
  <c r="L153"/>
  <c r="L152"/>
  <c r="L151"/>
  <c r="L150"/>
  <c r="L149"/>
  <c r="L148"/>
  <c r="L147"/>
  <c r="L146"/>
  <c r="L145"/>
  <c r="L144"/>
  <c r="L143"/>
  <c r="L142"/>
  <c r="L141"/>
  <c r="L140"/>
  <c r="L139"/>
  <c r="L138"/>
  <c r="L137"/>
  <c r="L136"/>
  <c r="L135"/>
  <c r="L134"/>
  <c r="L133"/>
  <c r="L132"/>
  <c r="L131"/>
  <c r="L130"/>
  <c r="L129"/>
  <c r="L128"/>
  <c r="L127"/>
  <c r="L126"/>
  <c r="L125"/>
  <c r="L124"/>
  <c r="L123"/>
  <c r="L122"/>
  <c r="L121"/>
  <c r="L120"/>
  <c r="L119"/>
  <c r="L118"/>
  <c r="L117"/>
  <c r="L116"/>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3"/>
  <c r="L12"/>
  <c r="L11"/>
  <c r="L10"/>
  <c r="L9"/>
  <c r="L8"/>
  <c r="L7"/>
  <c r="L6"/>
  <c r="L5"/>
  <c r="R182" i="56"/>
  <c r="R181"/>
  <c r="R180"/>
  <c r="R179"/>
  <c r="R178"/>
  <c r="R177"/>
  <c r="R176"/>
  <c r="R175"/>
  <c r="R174"/>
  <c r="R173"/>
  <c r="R172"/>
  <c r="R171"/>
  <c r="R170"/>
  <c r="R169"/>
  <c r="R168"/>
  <c r="R167"/>
  <c r="R166"/>
  <c r="R165"/>
  <c r="R164"/>
  <c r="R163"/>
  <c r="R162"/>
  <c r="R161"/>
  <c r="R160"/>
  <c r="R159"/>
  <c r="R158"/>
  <c r="R157"/>
  <c r="R156"/>
  <c r="R155"/>
  <c r="R154"/>
  <c r="R153"/>
  <c r="R152"/>
  <c r="R151"/>
  <c r="R150"/>
  <c r="R149"/>
  <c r="R148"/>
  <c r="R147"/>
  <c r="R146"/>
  <c r="R145"/>
  <c r="R144"/>
  <c r="R143"/>
  <c r="R142"/>
  <c r="R141"/>
  <c r="R140"/>
  <c r="R139"/>
  <c r="R138"/>
  <c r="R137"/>
  <c r="R136"/>
  <c r="R135"/>
  <c r="R134"/>
  <c r="R133"/>
  <c r="R132"/>
  <c r="R131"/>
  <c r="R130"/>
  <c r="R129"/>
  <c r="R128"/>
  <c r="R127"/>
  <c r="R126"/>
  <c r="R125"/>
  <c r="R124"/>
  <c r="R123"/>
  <c r="R122"/>
  <c r="R121"/>
  <c r="R120"/>
  <c r="R119"/>
  <c r="R118"/>
  <c r="R117"/>
  <c r="R116"/>
  <c r="R115"/>
  <c r="R114"/>
  <c r="R113"/>
  <c r="R112"/>
  <c r="R111"/>
  <c r="R110"/>
  <c r="R109"/>
  <c r="R108"/>
  <c r="R107"/>
  <c r="R106"/>
  <c r="R105"/>
  <c r="R104"/>
  <c r="R103"/>
  <c r="R102"/>
  <c r="R101"/>
  <c r="R100"/>
  <c r="R99"/>
  <c r="R98"/>
  <c r="R97"/>
  <c r="R96"/>
  <c r="R95"/>
  <c r="R94"/>
  <c r="R93"/>
  <c r="R92"/>
  <c r="R91"/>
  <c r="R90"/>
  <c r="R89"/>
  <c r="R88"/>
  <c r="R87"/>
  <c r="R86"/>
  <c r="R85"/>
  <c r="R84"/>
  <c r="R83"/>
  <c r="R82"/>
  <c r="R81"/>
  <c r="R80"/>
  <c r="R79"/>
  <c r="R78"/>
  <c r="R77"/>
  <c r="R76"/>
  <c r="R75"/>
  <c r="R74"/>
  <c r="R73"/>
  <c r="R72"/>
  <c r="R71"/>
  <c r="R70"/>
  <c r="R69"/>
  <c r="R68"/>
  <c r="R67"/>
  <c r="R66"/>
  <c r="R65"/>
  <c r="R64"/>
  <c r="R63"/>
  <c r="R62"/>
  <c r="R61"/>
  <c r="R60"/>
  <c r="R59"/>
  <c r="R58"/>
  <c r="R57"/>
  <c r="R56"/>
  <c r="R55"/>
  <c r="R54"/>
  <c r="R53"/>
  <c r="R52"/>
  <c r="R51"/>
  <c r="R50"/>
  <c r="R49"/>
  <c r="R48"/>
  <c r="R47"/>
  <c r="R46"/>
  <c r="R45"/>
  <c r="R44"/>
  <c r="R43"/>
  <c r="R42"/>
  <c r="R41"/>
  <c r="R40"/>
  <c r="R39"/>
  <c r="R38"/>
  <c r="R37"/>
  <c r="R36"/>
  <c r="R35"/>
  <c r="R34"/>
  <c r="R33"/>
  <c r="R32"/>
  <c r="R31"/>
  <c r="R30"/>
  <c r="R29"/>
  <c r="R28"/>
  <c r="R27"/>
  <c r="R26"/>
  <c r="R25"/>
  <c r="R24"/>
  <c r="R23"/>
  <c r="R22"/>
  <c r="R21"/>
  <c r="R20"/>
  <c r="R19"/>
  <c r="R18"/>
  <c r="R17"/>
  <c r="R16"/>
  <c r="R15"/>
  <c r="R14"/>
  <c r="R13"/>
  <c r="X13"/>
  <c r="X14" s="1"/>
  <c r="V13"/>
  <c r="V14" s="1"/>
  <c r="V15" s="1"/>
  <c r="R6" i="2" l="1"/>
  <c r="S7"/>
  <c r="P6"/>
  <c r="Q7"/>
  <c r="X15" i="56"/>
  <c r="W14"/>
  <c r="V16"/>
  <c r="U15"/>
  <c r="U14"/>
  <c r="M166"/>
  <c r="P166" s="1"/>
  <c r="M144"/>
  <c r="P144" s="1"/>
  <c r="P7" i="2" l="1"/>
  <c r="Q8"/>
  <c r="R7"/>
  <c r="S8"/>
  <c r="V17" i="56"/>
  <c r="U16"/>
  <c r="X16"/>
  <c r="W15"/>
  <c r="O166"/>
  <c r="Q166"/>
  <c r="O144"/>
  <c r="Q144"/>
  <c r="M160"/>
  <c r="P160" s="1"/>
  <c r="R8" i="2" l="1"/>
  <c r="S9"/>
  <c r="P8"/>
  <c r="Q9"/>
  <c r="X17" i="56"/>
  <c r="W16"/>
  <c r="V18"/>
  <c r="U17"/>
  <c r="Q160"/>
  <c r="O160"/>
  <c r="M167"/>
  <c r="P167" s="1"/>
  <c r="P9" i="2" l="1"/>
  <c r="Q10"/>
  <c r="R9"/>
  <c r="S10"/>
  <c r="V19" i="56"/>
  <c r="U18"/>
  <c r="X18"/>
  <c r="W17"/>
  <c r="Q167"/>
  <c r="O167"/>
  <c r="M141"/>
  <c r="P141" s="1"/>
  <c r="O141" s="1"/>
  <c r="M139"/>
  <c r="P139" s="1"/>
  <c r="Q139" s="1"/>
  <c r="R10" i="2" l="1"/>
  <c r="S11"/>
  <c r="P10"/>
  <c r="Q11"/>
  <c r="X19" i="56"/>
  <c r="W18"/>
  <c r="V20"/>
  <c r="U19"/>
  <c r="Q141"/>
  <c r="M135"/>
  <c r="P135" s="1"/>
  <c r="M134"/>
  <c r="P134" s="1"/>
  <c r="P11" i="2" l="1"/>
  <c r="Q12"/>
  <c r="R11"/>
  <c r="S12"/>
  <c r="V21" i="56"/>
  <c r="U20"/>
  <c r="X20"/>
  <c r="W19"/>
  <c r="O134"/>
  <c r="Q134"/>
  <c r="O135"/>
  <c r="Q135"/>
  <c r="M131"/>
  <c r="P131" s="1"/>
  <c r="R12" i="2" l="1"/>
  <c r="S13"/>
  <c r="P12"/>
  <c r="Q13"/>
  <c r="X21" i="56"/>
  <c r="W20"/>
  <c r="V22"/>
  <c r="U21"/>
  <c r="Q131"/>
  <c r="O131"/>
  <c r="M123"/>
  <c r="P123" s="1"/>
  <c r="Q123" s="1"/>
  <c r="P13" i="2" l="1"/>
  <c r="Q14"/>
  <c r="R13"/>
  <c r="S14"/>
  <c r="V23" i="56"/>
  <c r="U22"/>
  <c r="X22"/>
  <c r="W21"/>
  <c r="M116"/>
  <c r="P116" s="1"/>
  <c r="Q116" s="1"/>
  <c r="M115"/>
  <c r="P115" s="1"/>
  <c r="Q115" s="1"/>
  <c r="R14" i="2" l="1"/>
  <c r="S15"/>
  <c r="P14"/>
  <c r="Q15"/>
  <c r="X23" i="56"/>
  <c r="W22"/>
  <c r="V24"/>
  <c r="U23"/>
  <c r="S2"/>
  <c r="M2"/>
  <c r="P2" s="1"/>
  <c r="Q2" s="1"/>
  <c r="M138"/>
  <c r="P138" s="1"/>
  <c r="Q138" s="1"/>
  <c r="M137"/>
  <c r="P137" s="1"/>
  <c r="Q137" s="1"/>
  <c r="M136"/>
  <c r="P136" s="1"/>
  <c r="Q136" s="1"/>
  <c r="M119"/>
  <c r="P119" s="1"/>
  <c r="Q119" s="1"/>
  <c r="M117"/>
  <c r="P117" s="1"/>
  <c r="Q117" s="1"/>
  <c r="P15" i="2" l="1"/>
  <c r="Q16"/>
  <c r="R15"/>
  <c r="S16"/>
  <c r="V25" i="56"/>
  <c r="U24"/>
  <c r="X24"/>
  <c r="W23"/>
  <c r="S8"/>
  <c r="S7"/>
  <c r="M8"/>
  <c r="P8" s="1"/>
  <c r="Q8" s="1"/>
  <c r="M7"/>
  <c r="P7" s="1"/>
  <c r="Q7" s="1"/>
  <c r="R16" i="2" l="1"/>
  <c r="S17"/>
  <c r="P16"/>
  <c r="Q17"/>
  <c r="X25" i="56"/>
  <c r="W24"/>
  <c r="V26"/>
  <c r="U25"/>
  <c r="S6"/>
  <c r="M6"/>
  <c r="P6" s="1"/>
  <c r="Q6" s="1"/>
  <c r="S5"/>
  <c r="M5"/>
  <c r="P5" s="1"/>
  <c r="Q5" s="1"/>
  <c r="S4"/>
  <c r="M4"/>
  <c r="P4" s="1"/>
  <c r="Q4" s="1"/>
  <c r="S3"/>
  <c r="M3"/>
  <c r="P3" s="1"/>
  <c r="Q3" s="1"/>
  <c r="P17" i="2" l="1"/>
  <c r="Q18"/>
  <c r="R17"/>
  <c r="S18"/>
  <c r="V27" i="56"/>
  <c r="U26"/>
  <c r="X26"/>
  <c r="W25"/>
  <c r="M130"/>
  <c r="P130" s="1"/>
  <c r="Q130" s="1"/>
  <c r="R18" i="2" l="1"/>
  <c r="S19"/>
  <c r="P18"/>
  <c r="Q19"/>
  <c r="X27" i="56"/>
  <c r="W26"/>
  <c r="V28"/>
  <c r="U27"/>
  <c r="Q117" i="50"/>
  <c r="M95" i="56"/>
  <c r="P95" s="1"/>
  <c r="Q95" s="1"/>
  <c r="M182"/>
  <c r="P182" s="1"/>
  <c r="Q182" s="1"/>
  <c r="M168"/>
  <c r="P168" s="1"/>
  <c r="Q168" s="1"/>
  <c r="M153"/>
  <c r="P153" s="1"/>
  <c r="M152"/>
  <c r="P152" s="1"/>
  <c r="Q152" s="1"/>
  <c r="M140"/>
  <c r="P140" s="1"/>
  <c r="Q140" s="1"/>
  <c r="M133"/>
  <c r="P133" s="1"/>
  <c r="Q133" s="1"/>
  <c r="M132"/>
  <c r="P132" s="1"/>
  <c r="Q132" s="1"/>
  <c r="M127"/>
  <c r="P127" s="1"/>
  <c r="Q127" s="1"/>
  <c r="M107"/>
  <c r="P107" s="1"/>
  <c r="Q107" s="1"/>
  <c r="M80"/>
  <c r="P80" s="1"/>
  <c r="Q80" s="1"/>
  <c r="P181"/>
  <c r="Q181" s="1"/>
  <c r="N181"/>
  <c r="P178"/>
  <c r="Q178" s="1"/>
  <c r="N178"/>
  <c r="P177"/>
  <c r="Q177" s="1"/>
  <c r="N177"/>
  <c r="P176"/>
  <c r="Q176" s="1"/>
  <c r="N176"/>
  <c r="P175"/>
  <c r="Q175" s="1"/>
  <c r="N175"/>
  <c r="P174"/>
  <c r="Q174" s="1"/>
  <c r="N174"/>
  <c r="P173"/>
  <c r="Q173" s="1"/>
  <c r="N173"/>
  <c r="P172"/>
  <c r="Q172" s="1"/>
  <c r="N172"/>
  <c r="P171"/>
  <c r="Q171" s="1"/>
  <c r="N171"/>
  <c r="P170"/>
  <c r="Q170" s="1"/>
  <c r="N170"/>
  <c r="P169"/>
  <c r="Q169" s="1"/>
  <c r="N169"/>
  <c r="P165"/>
  <c r="Q165" s="1"/>
  <c r="N165"/>
  <c r="P164"/>
  <c r="Q164" s="1"/>
  <c r="N164"/>
  <c r="P163"/>
  <c r="Q163" s="1"/>
  <c r="N163"/>
  <c r="P162"/>
  <c r="Q162" s="1"/>
  <c r="N162"/>
  <c r="P161"/>
  <c r="Q161" s="1"/>
  <c r="N161"/>
  <c r="P159"/>
  <c r="Q159" s="1"/>
  <c r="N159"/>
  <c r="P158"/>
  <c r="Q158" s="1"/>
  <c r="N158"/>
  <c r="P157"/>
  <c r="Q157" s="1"/>
  <c r="N157"/>
  <c r="P156"/>
  <c r="Q156" s="1"/>
  <c r="N156"/>
  <c r="P155"/>
  <c r="Q155" s="1"/>
  <c r="N155"/>
  <c r="P154"/>
  <c r="Q154" s="1"/>
  <c r="N154"/>
  <c r="P151"/>
  <c r="Q151" s="1"/>
  <c r="N151"/>
  <c r="P150"/>
  <c r="Q150" s="1"/>
  <c r="N150"/>
  <c r="P149"/>
  <c r="Q149" s="1"/>
  <c r="N149"/>
  <c r="P148"/>
  <c r="Q148" s="1"/>
  <c r="N148"/>
  <c r="P147"/>
  <c r="Q147" s="1"/>
  <c r="N147"/>
  <c r="P146"/>
  <c r="Q146" s="1"/>
  <c r="N146"/>
  <c r="P145"/>
  <c r="Q145" s="1"/>
  <c r="N145"/>
  <c r="P143"/>
  <c r="Q143" s="1"/>
  <c r="N143"/>
  <c r="P113"/>
  <c r="Q113" s="1"/>
  <c r="N113"/>
  <c r="P112"/>
  <c r="Q112" s="1"/>
  <c r="N112"/>
  <c r="P111"/>
  <c r="Q111" s="1"/>
  <c r="N111"/>
  <c r="P110"/>
  <c r="Q110" s="1"/>
  <c r="N110"/>
  <c r="P109"/>
  <c r="Q109" s="1"/>
  <c r="N109"/>
  <c r="P108"/>
  <c r="Q108" s="1"/>
  <c r="N108"/>
  <c r="P106"/>
  <c r="Q106" s="1"/>
  <c r="N106"/>
  <c r="P105"/>
  <c r="Q105" s="1"/>
  <c r="N105"/>
  <c r="P104"/>
  <c r="Q104" s="1"/>
  <c r="N104"/>
  <c r="P103"/>
  <c r="Q103" s="1"/>
  <c r="N103"/>
  <c r="P102"/>
  <c r="Q102" s="1"/>
  <c r="N102"/>
  <c r="P101"/>
  <c r="Q101" s="1"/>
  <c r="N101"/>
  <c r="P100"/>
  <c r="Q100" s="1"/>
  <c r="N100"/>
  <c r="P99"/>
  <c r="Q99" s="1"/>
  <c r="N99"/>
  <c r="P98"/>
  <c r="Q98" s="1"/>
  <c r="N98"/>
  <c r="P97"/>
  <c r="Q97" s="1"/>
  <c r="N97"/>
  <c r="P96"/>
  <c r="Q96" s="1"/>
  <c r="N96"/>
  <c r="P94"/>
  <c r="Q94" s="1"/>
  <c r="N94"/>
  <c r="P93"/>
  <c r="Q93" s="1"/>
  <c r="N93"/>
  <c r="P92"/>
  <c r="Q92" s="1"/>
  <c r="N92"/>
  <c r="P91"/>
  <c r="Q91" s="1"/>
  <c r="N91"/>
  <c r="P90"/>
  <c r="Q90" s="1"/>
  <c r="N90"/>
  <c r="P89"/>
  <c r="Q89" s="1"/>
  <c r="N89"/>
  <c r="P88"/>
  <c r="Q88" s="1"/>
  <c r="N88"/>
  <c r="P87"/>
  <c r="Q87" s="1"/>
  <c r="N87"/>
  <c r="P86"/>
  <c r="Q86" s="1"/>
  <c r="N86"/>
  <c r="P85"/>
  <c r="Q85" s="1"/>
  <c r="N85"/>
  <c r="P84"/>
  <c r="Q84" s="1"/>
  <c r="N84"/>
  <c r="P83"/>
  <c r="Q83" s="1"/>
  <c r="N83"/>
  <c r="P82"/>
  <c r="Q82" s="1"/>
  <c r="N82"/>
  <c r="P81"/>
  <c r="Q81" s="1"/>
  <c r="N81"/>
  <c r="P79"/>
  <c r="Q79" s="1"/>
  <c r="N79"/>
  <c r="P78"/>
  <c r="Q78" s="1"/>
  <c r="N78"/>
  <c r="P77"/>
  <c r="Q77" s="1"/>
  <c r="N77"/>
  <c r="P76"/>
  <c r="Q76" s="1"/>
  <c r="N76"/>
  <c r="P75"/>
  <c r="Q75" s="1"/>
  <c r="N75"/>
  <c r="P74"/>
  <c r="Q74" s="1"/>
  <c r="N74"/>
  <c r="P73"/>
  <c r="Q73" s="1"/>
  <c r="N73"/>
  <c r="P72"/>
  <c r="Q72" s="1"/>
  <c r="N72"/>
  <c r="P71"/>
  <c r="Q71" s="1"/>
  <c r="N71"/>
  <c r="P70"/>
  <c r="Q70" s="1"/>
  <c r="N70"/>
  <c r="P69"/>
  <c r="Q69" s="1"/>
  <c r="N69"/>
  <c r="P68"/>
  <c r="Q68" s="1"/>
  <c r="N68"/>
  <c r="P67"/>
  <c r="Q67" s="1"/>
  <c r="N67"/>
  <c r="P66"/>
  <c r="Q66" s="1"/>
  <c r="N66"/>
  <c r="P65"/>
  <c r="Q65" s="1"/>
  <c r="N65"/>
  <c r="P64"/>
  <c r="Q64" s="1"/>
  <c r="N64"/>
  <c r="P63"/>
  <c r="Q63" s="1"/>
  <c r="N63"/>
  <c r="P62"/>
  <c r="Q62" s="1"/>
  <c r="N62"/>
  <c r="M61"/>
  <c r="P61" s="1"/>
  <c r="M60"/>
  <c r="P60" s="1"/>
  <c r="M59"/>
  <c r="P59" s="1"/>
  <c r="M58"/>
  <c r="P58" s="1"/>
  <c r="M57"/>
  <c r="P57" s="1"/>
  <c r="M56"/>
  <c r="P56" s="1"/>
  <c r="M55"/>
  <c r="P55" s="1"/>
  <c r="M54"/>
  <c r="P54" s="1"/>
  <c r="M53"/>
  <c r="P53" s="1"/>
  <c r="M52"/>
  <c r="P52" s="1"/>
  <c r="M51"/>
  <c r="P51" s="1"/>
  <c r="M50"/>
  <c r="P50" s="1"/>
  <c r="M49"/>
  <c r="P49" s="1"/>
  <c r="M48"/>
  <c r="P48" s="1"/>
  <c r="M47"/>
  <c r="P47" s="1"/>
  <c r="M46"/>
  <c r="P46" s="1"/>
  <c r="M45"/>
  <c r="P45" s="1"/>
  <c r="M44"/>
  <c r="P44" s="1"/>
  <c r="M43"/>
  <c r="P43" s="1"/>
  <c r="M42"/>
  <c r="P42" s="1"/>
  <c r="M41"/>
  <c r="P41" s="1"/>
  <c r="M40"/>
  <c r="P40" s="1"/>
  <c r="M39"/>
  <c r="P39" s="1"/>
  <c r="M38"/>
  <c r="P38" s="1"/>
  <c r="M37"/>
  <c r="P37" s="1"/>
  <c r="M36"/>
  <c r="P36" s="1"/>
  <c r="M35"/>
  <c r="P35" s="1"/>
  <c r="M34"/>
  <c r="P34" s="1"/>
  <c r="M33"/>
  <c r="P33" s="1"/>
  <c r="M32"/>
  <c r="P32" s="1"/>
  <c r="M31"/>
  <c r="P31" s="1"/>
  <c r="P30"/>
  <c r="Q30" s="1"/>
  <c r="N30"/>
  <c r="P29"/>
  <c r="Q29" s="1"/>
  <c r="N29"/>
  <c r="P28"/>
  <c r="Q28" s="1"/>
  <c r="N28"/>
  <c r="P27"/>
  <c r="Q27" s="1"/>
  <c r="N27"/>
  <c r="P26"/>
  <c r="Q26" s="1"/>
  <c r="N26"/>
  <c r="P25"/>
  <c r="Q25" s="1"/>
  <c r="N25"/>
  <c r="P24"/>
  <c r="Q24" s="1"/>
  <c r="N24"/>
  <c r="P23"/>
  <c r="Q23" s="1"/>
  <c r="N23"/>
  <c r="P22"/>
  <c r="Q22" s="1"/>
  <c r="N22"/>
  <c r="P21"/>
  <c r="Q21" s="1"/>
  <c r="N21"/>
  <c r="P20"/>
  <c r="Q20" s="1"/>
  <c r="N20"/>
  <c r="P19"/>
  <c r="Q19" s="1"/>
  <c r="N19"/>
  <c r="P18"/>
  <c r="Q18" s="1"/>
  <c r="N18"/>
  <c r="P17"/>
  <c r="Q17" s="1"/>
  <c r="N17"/>
  <c r="P16"/>
  <c r="Q16" s="1"/>
  <c r="N16"/>
  <c r="P15"/>
  <c r="Q15" s="1"/>
  <c r="N15"/>
  <c r="P14"/>
  <c r="Q14" s="1"/>
  <c r="N14"/>
  <c r="P13"/>
  <c r="Q13" s="1"/>
  <c r="N13"/>
  <c r="P19" i="2" l="1"/>
  <c r="Q20"/>
  <c r="R19"/>
  <c r="S20"/>
  <c r="V29" i="56"/>
  <c r="U28"/>
  <c r="X28"/>
  <c r="W27"/>
  <c r="O13"/>
  <c r="O15"/>
  <c r="O17"/>
  <c r="O19"/>
  <c r="O21"/>
  <c r="O23"/>
  <c r="O25"/>
  <c r="O27"/>
  <c r="O29"/>
  <c r="O63"/>
  <c r="O65"/>
  <c r="O67"/>
  <c r="O69"/>
  <c r="O71"/>
  <c r="O73"/>
  <c r="O75"/>
  <c r="O77"/>
  <c r="O79"/>
  <c r="O82"/>
  <c r="O84"/>
  <c r="O86"/>
  <c r="O88"/>
  <c r="O90"/>
  <c r="O92"/>
  <c r="O94"/>
  <c r="O96"/>
  <c r="O98"/>
  <c r="O100"/>
  <c r="O102"/>
  <c r="O104"/>
  <c r="O106"/>
  <c r="O109"/>
  <c r="O111"/>
  <c r="O113"/>
  <c r="O143"/>
  <c r="O145"/>
  <c r="O147"/>
  <c r="O149"/>
  <c r="O151"/>
  <c r="O155"/>
  <c r="O157"/>
  <c r="O159"/>
  <c r="O161"/>
  <c r="O163"/>
  <c r="O165"/>
  <c r="O170"/>
  <c r="O172"/>
  <c r="O174"/>
  <c r="O176"/>
  <c r="O178"/>
  <c r="O168"/>
  <c r="Q153"/>
  <c r="O153"/>
  <c r="O152"/>
  <c r="O107"/>
  <c r="O80"/>
  <c r="Q31"/>
  <c r="O31"/>
  <c r="Q32"/>
  <c r="O32"/>
  <c r="Q33"/>
  <c r="O33"/>
  <c r="Q34"/>
  <c r="O34"/>
  <c r="Q35"/>
  <c r="O35"/>
  <c r="Q36"/>
  <c r="O36"/>
  <c r="Q37"/>
  <c r="O37"/>
  <c r="Q38"/>
  <c r="O38"/>
  <c r="Q39"/>
  <c r="O39"/>
  <c r="Q40"/>
  <c r="O40"/>
  <c r="Q41"/>
  <c r="O41"/>
  <c r="Q42"/>
  <c r="O42"/>
  <c r="Q43"/>
  <c r="O43"/>
  <c r="Q44"/>
  <c r="O44"/>
  <c r="Q45"/>
  <c r="O45"/>
  <c r="Q46"/>
  <c r="O46"/>
  <c r="Q47"/>
  <c r="O47"/>
  <c r="Q48"/>
  <c r="O48"/>
  <c r="Q49"/>
  <c r="O49"/>
  <c r="Q50"/>
  <c r="O50"/>
  <c r="Q51"/>
  <c r="O51"/>
  <c r="Q52"/>
  <c r="O52"/>
  <c r="Q53"/>
  <c r="O53"/>
  <c r="Q54"/>
  <c r="O54"/>
  <c r="Q55"/>
  <c r="O55"/>
  <c r="Q56"/>
  <c r="O56"/>
  <c r="Q57"/>
  <c r="O57"/>
  <c r="Q58"/>
  <c r="O58"/>
  <c r="Q59"/>
  <c r="O59"/>
  <c r="Q60"/>
  <c r="O60"/>
  <c r="Q61"/>
  <c r="O61"/>
  <c r="O14"/>
  <c r="O16"/>
  <c r="O18"/>
  <c r="O20"/>
  <c r="O22"/>
  <c r="O24"/>
  <c r="O26"/>
  <c r="O28"/>
  <c r="O30"/>
  <c r="O62"/>
  <c r="O64"/>
  <c r="O66"/>
  <c r="O68"/>
  <c r="O70"/>
  <c r="O72"/>
  <c r="O74"/>
  <c r="O76"/>
  <c r="O78"/>
  <c r="O81"/>
  <c r="O83"/>
  <c r="O85"/>
  <c r="O87"/>
  <c r="O89"/>
  <c r="O91"/>
  <c r="O93"/>
  <c r="O95"/>
  <c r="O97"/>
  <c r="O99"/>
  <c r="O101"/>
  <c r="O103"/>
  <c r="O105"/>
  <c r="O108"/>
  <c r="O110"/>
  <c r="O112"/>
  <c r="O127"/>
  <c r="O132"/>
  <c r="O133"/>
  <c r="O140"/>
  <c r="O146"/>
  <c r="O148"/>
  <c r="O150"/>
  <c r="O154"/>
  <c r="O156"/>
  <c r="O158"/>
  <c r="O162"/>
  <c r="O164"/>
  <c r="O169"/>
  <c r="O171"/>
  <c r="O173"/>
  <c r="O175"/>
  <c r="O177"/>
  <c r="O181"/>
  <c r="O182"/>
  <c r="F30" i="51"/>
  <c r="F29"/>
  <c r="F28"/>
  <c r="F27"/>
  <c r="F26"/>
  <c r="F25"/>
  <c r="F24"/>
  <c r="F23"/>
  <c r="F22"/>
  <c r="F21"/>
  <c r="F20"/>
  <c r="F19"/>
  <c r="F18"/>
  <c r="F17"/>
  <c r="F16"/>
  <c r="F15"/>
  <c r="F14"/>
  <c r="F13"/>
  <c r="F12"/>
  <c r="F11"/>
  <c r="F10"/>
  <c r="F9"/>
  <c r="F8"/>
  <c r="F7"/>
  <c r="F6"/>
  <c r="F5"/>
  <c r="R20" i="2" l="1"/>
  <c r="S21"/>
  <c r="P20"/>
  <c r="Q21"/>
  <c r="X29" i="56"/>
  <c r="W28"/>
  <c r="V30"/>
  <c r="U29"/>
  <c r="D53" i="31"/>
  <c r="D52"/>
  <c r="D51"/>
  <c r="D50"/>
  <c r="D49"/>
  <c r="D48"/>
  <c r="D47"/>
  <c r="E42"/>
  <c r="E41"/>
  <c r="E40"/>
  <c r="E39"/>
  <c r="E38"/>
  <c r="E37"/>
  <c r="E36"/>
  <c r="E35"/>
  <c r="E34"/>
  <c r="E33"/>
  <c r="D42"/>
  <c r="D41"/>
  <c r="D40"/>
  <c r="D39"/>
  <c r="D38"/>
  <c r="D37"/>
  <c r="D36"/>
  <c r="D35"/>
  <c r="D34"/>
  <c r="D33"/>
  <c r="E32"/>
  <c r="D32"/>
  <c r="E31"/>
  <c r="D31"/>
  <c r="E30"/>
  <c r="D30"/>
  <c r="E29"/>
  <c r="D29"/>
  <c r="E28"/>
  <c r="D28"/>
  <c r="E27"/>
  <c r="D27"/>
  <c r="M19" i="23"/>
  <c r="K19"/>
  <c r="M18"/>
  <c r="M17"/>
  <c r="M16"/>
  <c r="M15"/>
  <c r="M14"/>
  <c r="M13"/>
  <c r="M12"/>
  <c r="M11"/>
  <c r="M10"/>
  <c r="M9"/>
  <c r="M8"/>
  <c r="M7"/>
  <c r="M6"/>
  <c r="K18"/>
  <c r="K17"/>
  <c r="K16"/>
  <c r="K15"/>
  <c r="K14"/>
  <c r="K13"/>
  <c r="K12"/>
  <c r="K11"/>
  <c r="K10"/>
  <c r="K9"/>
  <c r="K8"/>
  <c r="K7"/>
  <c r="K6"/>
  <c r="AN9" i="11"/>
  <c r="AN10" s="1"/>
  <c r="AM9"/>
  <c r="AM10" s="1"/>
  <c r="AL9"/>
  <c r="AL10" s="1"/>
  <c r="AK9"/>
  <c r="AK10" s="1"/>
  <c r="AJ9"/>
  <c r="AJ10" s="1"/>
  <c r="AI9"/>
  <c r="AI10" s="1"/>
  <c r="AH9"/>
  <c r="AH10" s="1"/>
  <c r="AG9"/>
  <c r="AG10" s="1"/>
  <c r="AF9"/>
  <c r="AF10" s="1"/>
  <c r="AE9"/>
  <c r="AE10" s="1"/>
  <c r="AD9"/>
  <c r="AD10" s="1"/>
  <c r="AC9"/>
  <c r="AC10" s="1"/>
  <c r="AB9"/>
  <c r="AB10" s="1"/>
  <c r="AA9"/>
  <c r="AA10" s="1"/>
  <c r="Z9"/>
  <c r="Z10" s="1"/>
  <c r="Y9"/>
  <c r="Y10" s="1"/>
  <c r="X9"/>
  <c r="X10" s="1"/>
  <c r="W9"/>
  <c r="W10" s="1"/>
  <c r="V9"/>
  <c r="V10" s="1"/>
  <c r="U9"/>
  <c r="U10" s="1"/>
  <c r="T9"/>
  <c r="T10" s="1"/>
  <c r="S9"/>
  <c r="S10" s="1"/>
  <c r="R9"/>
  <c r="R10" s="1"/>
  <c r="Q9"/>
  <c r="Q10" s="1"/>
  <c r="P9"/>
  <c r="P10" s="1"/>
  <c r="O9"/>
  <c r="O10" s="1"/>
  <c r="N9"/>
  <c r="N10" s="1"/>
  <c r="M9"/>
  <c r="M10" s="1"/>
  <c r="L9"/>
  <c r="L10" s="1"/>
  <c r="K9"/>
  <c r="K10" s="1"/>
  <c r="J9"/>
  <c r="J10" s="1"/>
  <c r="I9"/>
  <c r="I10" s="1"/>
  <c r="D6"/>
  <c r="D7" s="1"/>
  <c r="AF7" i="1"/>
  <c r="AF8" s="1"/>
  <c r="AF9" s="1"/>
  <c r="D80" i="10"/>
  <c r="D81" s="1"/>
  <c r="D82" s="1"/>
  <c r="D83" s="1"/>
  <c r="D84" s="1"/>
  <c r="D85" s="1"/>
  <c r="D86" s="1"/>
  <c r="D87" s="1"/>
  <c r="D88" s="1"/>
  <c r="D89" s="1"/>
  <c r="D90" s="1"/>
  <c r="D91" s="1"/>
  <c r="D92" s="1"/>
  <c r="D93" s="1"/>
  <c r="D94" s="1"/>
  <c r="C80"/>
  <c r="C81" s="1"/>
  <c r="C82" s="1"/>
  <c r="C83" s="1"/>
  <c r="C84" s="1"/>
  <c r="C85" s="1"/>
  <c r="C86" s="1"/>
  <c r="C87" s="1"/>
  <c r="C88" s="1"/>
  <c r="C89" s="1"/>
  <c r="C90" s="1"/>
  <c r="C91" s="1"/>
  <c r="C92" s="1"/>
  <c r="C93" s="1"/>
  <c r="C94" s="1"/>
  <c r="B81"/>
  <c r="B82" s="1"/>
  <c r="B83" s="1"/>
  <c r="B84" s="1"/>
  <c r="B85" s="1"/>
  <c r="B86" s="1"/>
  <c r="B87" s="1"/>
  <c r="B88" s="1"/>
  <c r="B89" s="1"/>
  <c r="B90" s="1"/>
  <c r="B91" s="1"/>
  <c r="B92" s="1"/>
  <c r="B93" s="1"/>
  <c r="B94" s="1"/>
  <c r="F30" i="3"/>
  <c r="F29"/>
  <c r="F28"/>
  <c r="F27"/>
  <c r="F26"/>
  <c r="F25"/>
  <c r="F24"/>
  <c r="F23"/>
  <c r="F22"/>
  <c r="F21"/>
  <c r="F20"/>
  <c r="F19"/>
  <c r="F18"/>
  <c r="F17"/>
  <c r="F16"/>
  <c r="F15"/>
  <c r="F14"/>
  <c r="F13"/>
  <c r="F12"/>
  <c r="F11"/>
  <c r="F10"/>
  <c r="F9"/>
  <c r="F8"/>
  <c r="F7"/>
  <c r="F6"/>
  <c r="F5"/>
  <c r="P21" i="2" l="1"/>
  <c r="Q22"/>
  <c r="R21"/>
  <c r="S22"/>
  <c r="V31" i="56"/>
  <c r="U30"/>
  <c r="X30"/>
  <c r="W29"/>
  <c r="AF10" i="1"/>
  <c r="AG10" s="1"/>
  <c r="AG9"/>
  <c r="AG8"/>
  <c r="D9" i="11"/>
  <c r="D10"/>
  <c r="D8"/>
  <c r="AF11" i="1"/>
  <c r="J174" i="2"/>
  <c r="K174" s="1"/>
  <c r="J173"/>
  <c r="I173" s="1"/>
  <c r="J172"/>
  <c r="I172" s="1"/>
  <c r="J171"/>
  <c r="K171" s="1"/>
  <c r="J170"/>
  <c r="K170" s="1"/>
  <c r="J169"/>
  <c r="I169" s="1"/>
  <c r="J168"/>
  <c r="I168" s="1"/>
  <c r="J167"/>
  <c r="K167" s="1"/>
  <c r="J166"/>
  <c r="K166" s="1"/>
  <c r="J165"/>
  <c r="I165" s="1"/>
  <c r="J164"/>
  <c r="I164" s="1"/>
  <c r="J163"/>
  <c r="K163" s="1"/>
  <c r="J162"/>
  <c r="K162" s="1"/>
  <c r="J161"/>
  <c r="I161" s="1"/>
  <c r="J160"/>
  <c r="I160" s="1"/>
  <c r="J159"/>
  <c r="K159" s="1"/>
  <c r="J158"/>
  <c r="K158" s="1"/>
  <c r="J157"/>
  <c r="I157" s="1"/>
  <c r="J156"/>
  <c r="I156" s="1"/>
  <c r="J155"/>
  <c r="K155" s="1"/>
  <c r="J154"/>
  <c r="K154" s="1"/>
  <c r="J153"/>
  <c r="I153" s="1"/>
  <c r="J152"/>
  <c r="I152" s="1"/>
  <c r="J151"/>
  <c r="K151" s="1"/>
  <c r="J150"/>
  <c r="K150" s="1"/>
  <c r="J149"/>
  <c r="I149" s="1"/>
  <c r="J148"/>
  <c r="I148" s="1"/>
  <c r="J147"/>
  <c r="K147" s="1"/>
  <c r="J146"/>
  <c r="K146" s="1"/>
  <c r="J145"/>
  <c r="I145" s="1"/>
  <c r="J144"/>
  <c r="I144" s="1"/>
  <c r="J143"/>
  <c r="K143" s="1"/>
  <c r="J142"/>
  <c r="K142" s="1"/>
  <c r="J141"/>
  <c r="I141" s="1"/>
  <c r="J140"/>
  <c r="I140" s="1"/>
  <c r="J139"/>
  <c r="K139" s="1"/>
  <c r="J138"/>
  <c r="K138" s="1"/>
  <c r="J137"/>
  <c r="K137" s="1"/>
  <c r="J136"/>
  <c r="I136" s="1"/>
  <c r="J135"/>
  <c r="K135" s="1"/>
  <c r="J134"/>
  <c r="J133"/>
  <c r="I133" s="1"/>
  <c r="J132"/>
  <c r="I132" s="1"/>
  <c r="J131"/>
  <c r="K131" s="1"/>
  <c r="J130"/>
  <c r="K130" s="1"/>
  <c r="J129"/>
  <c r="I129" s="1"/>
  <c r="J128"/>
  <c r="I128" s="1"/>
  <c r="J127"/>
  <c r="I127" s="1"/>
  <c r="J126"/>
  <c r="J125"/>
  <c r="K125" s="1"/>
  <c r="J124"/>
  <c r="I124" s="1"/>
  <c r="J123"/>
  <c r="K123" s="1"/>
  <c r="J122"/>
  <c r="K122" s="1"/>
  <c r="J121"/>
  <c r="K121" s="1"/>
  <c r="J120"/>
  <c r="I120" s="1"/>
  <c r="J119"/>
  <c r="I119" s="1"/>
  <c r="J118"/>
  <c r="J117"/>
  <c r="I117" s="1"/>
  <c r="J116"/>
  <c r="I116" s="1"/>
  <c r="J115"/>
  <c r="K115" s="1"/>
  <c r="J114"/>
  <c r="K114" s="1"/>
  <c r="J113"/>
  <c r="I113" s="1"/>
  <c r="J112"/>
  <c r="I112" s="1"/>
  <c r="J111"/>
  <c r="I111" s="1"/>
  <c r="J110"/>
  <c r="J109"/>
  <c r="K109" s="1"/>
  <c r="J108"/>
  <c r="I108" s="1"/>
  <c r="J107"/>
  <c r="K107" s="1"/>
  <c r="J106"/>
  <c r="K106" s="1"/>
  <c r="J105"/>
  <c r="K105" s="1"/>
  <c r="J104"/>
  <c r="I104" s="1"/>
  <c r="J103"/>
  <c r="I103" s="1"/>
  <c r="J102"/>
  <c r="J101"/>
  <c r="I101" s="1"/>
  <c r="J100"/>
  <c r="I100" s="1"/>
  <c r="J99"/>
  <c r="K99" s="1"/>
  <c r="J98"/>
  <c r="K98" s="1"/>
  <c r="J97"/>
  <c r="I97" s="1"/>
  <c r="J96"/>
  <c r="I96" s="1"/>
  <c r="J95"/>
  <c r="I95" s="1"/>
  <c r="J94"/>
  <c r="J93"/>
  <c r="K93" s="1"/>
  <c r="J92"/>
  <c r="I92" s="1"/>
  <c r="J91"/>
  <c r="K91" s="1"/>
  <c r="J90"/>
  <c r="K90" s="1"/>
  <c r="J89"/>
  <c r="K89" s="1"/>
  <c r="J88"/>
  <c r="I88" s="1"/>
  <c r="J87"/>
  <c r="I87" s="1"/>
  <c r="J86"/>
  <c r="J85"/>
  <c r="I85" s="1"/>
  <c r="J84"/>
  <c r="I84" s="1"/>
  <c r="J83"/>
  <c r="K83" s="1"/>
  <c r="J82"/>
  <c r="K82" s="1"/>
  <c r="J81"/>
  <c r="I81" s="1"/>
  <c r="J80"/>
  <c r="I80" s="1"/>
  <c r="J79"/>
  <c r="I79" s="1"/>
  <c r="J78"/>
  <c r="J77"/>
  <c r="K77" s="1"/>
  <c r="J76"/>
  <c r="I76" s="1"/>
  <c r="J75"/>
  <c r="K75" s="1"/>
  <c r="J74"/>
  <c r="K74" s="1"/>
  <c r="J73"/>
  <c r="K73" s="1"/>
  <c r="J72"/>
  <c r="I72" s="1"/>
  <c r="J71"/>
  <c r="I71" s="1"/>
  <c r="J70"/>
  <c r="J69"/>
  <c r="I69" s="1"/>
  <c r="J68"/>
  <c r="I68" s="1"/>
  <c r="J67"/>
  <c r="K67" s="1"/>
  <c r="J66"/>
  <c r="K66" s="1"/>
  <c r="J65"/>
  <c r="I65" s="1"/>
  <c r="J64"/>
  <c r="I64" s="1"/>
  <c r="J63"/>
  <c r="I63" s="1"/>
  <c r="J62"/>
  <c r="J61"/>
  <c r="K61" s="1"/>
  <c r="J60"/>
  <c r="I60" s="1"/>
  <c r="J59"/>
  <c r="K59" s="1"/>
  <c r="J58"/>
  <c r="K58" s="1"/>
  <c r="J57"/>
  <c r="K57" s="1"/>
  <c r="J56"/>
  <c r="I56" s="1"/>
  <c r="J55"/>
  <c r="I55" s="1"/>
  <c r="J54"/>
  <c r="J22"/>
  <c r="K22" s="1"/>
  <c r="J21"/>
  <c r="K21" s="1"/>
  <c r="J20"/>
  <c r="J19"/>
  <c r="K19" s="1"/>
  <c r="J18"/>
  <c r="K18" s="1"/>
  <c r="J17"/>
  <c r="K17" s="1"/>
  <c r="J16"/>
  <c r="I16" s="1"/>
  <c r="J15"/>
  <c r="I15" s="1"/>
  <c r="J14"/>
  <c r="K14" s="1"/>
  <c r="J13"/>
  <c r="I13" s="1"/>
  <c r="J12"/>
  <c r="J11"/>
  <c r="K11" s="1"/>
  <c r="J10"/>
  <c r="K10" s="1"/>
  <c r="J9"/>
  <c r="K9" s="1"/>
  <c r="J8"/>
  <c r="I8" s="1"/>
  <c r="J7"/>
  <c r="I7" s="1"/>
  <c r="J6"/>
  <c r="K6" s="1"/>
  <c r="J5"/>
  <c r="I5" s="1"/>
  <c r="I11" l="1"/>
  <c r="I17"/>
  <c r="I9"/>
  <c r="I77"/>
  <c r="K169"/>
  <c r="I93"/>
  <c r="I19"/>
  <c r="I61"/>
  <c r="K153"/>
  <c r="R22"/>
  <c r="S23"/>
  <c r="P22"/>
  <c r="Q23"/>
  <c r="X31" i="56"/>
  <c r="W30"/>
  <c r="V32"/>
  <c r="U31"/>
  <c r="K69" i="2"/>
  <c r="K85"/>
  <c r="K101"/>
  <c r="I109"/>
  <c r="K117"/>
  <c r="I125"/>
  <c r="K133"/>
  <c r="I137"/>
  <c r="K149"/>
  <c r="K165"/>
  <c r="K7"/>
  <c r="K15"/>
  <c r="K13"/>
  <c r="I21"/>
  <c r="I57"/>
  <c r="I59"/>
  <c r="K63"/>
  <c r="K65"/>
  <c r="I73"/>
  <c r="I75"/>
  <c r="K79"/>
  <c r="K81"/>
  <c r="I89"/>
  <c r="I91"/>
  <c r="K95"/>
  <c r="K97"/>
  <c r="I105"/>
  <c r="I107"/>
  <c r="K111"/>
  <c r="K113"/>
  <c r="I121"/>
  <c r="I123"/>
  <c r="K127"/>
  <c r="K129"/>
  <c r="I143"/>
  <c r="I146"/>
  <c r="I159"/>
  <c r="I162"/>
  <c r="K5"/>
  <c r="K55"/>
  <c r="I67"/>
  <c r="K71"/>
  <c r="I83"/>
  <c r="K87"/>
  <c r="I99"/>
  <c r="K103"/>
  <c r="I115"/>
  <c r="K119"/>
  <c r="I131"/>
  <c r="I142"/>
  <c r="I147"/>
  <c r="I158"/>
  <c r="I163"/>
  <c r="I174"/>
  <c r="K86"/>
  <c r="I86"/>
  <c r="K134"/>
  <c r="I134"/>
  <c r="I12"/>
  <c r="K12"/>
  <c r="K70"/>
  <c r="I70"/>
  <c r="K102"/>
  <c r="I102"/>
  <c r="K62"/>
  <c r="I62"/>
  <c r="K78"/>
  <c r="I78"/>
  <c r="K94"/>
  <c r="I94"/>
  <c r="K110"/>
  <c r="I110"/>
  <c r="K126"/>
  <c r="I126"/>
  <c r="K54"/>
  <c r="I54"/>
  <c r="K118"/>
  <c r="I118"/>
  <c r="I20"/>
  <c r="K20"/>
  <c r="I6"/>
  <c r="I14"/>
  <c r="I22"/>
  <c r="I135"/>
  <c r="K141"/>
  <c r="K145"/>
  <c r="I151"/>
  <c r="K157"/>
  <c r="K161"/>
  <c r="I167"/>
  <c r="K173"/>
  <c r="K60"/>
  <c r="K68"/>
  <c r="K76"/>
  <c r="K84"/>
  <c r="K92"/>
  <c r="K100"/>
  <c r="K108"/>
  <c r="K116"/>
  <c r="K124"/>
  <c r="K132"/>
  <c r="I138"/>
  <c r="K148"/>
  <c r="I150"/>
  <c r="I154"/>
  <c r="K164"/>
  <c r="I166"/>
  <c r="I170"/>
  <c r="AF12" i="1"/>
  <c r="AG11"/>
  <c r="K136" i="2"/>
  <c r="K152"/>
  <c r="K168"/>
  <c r="K8"/>
  <c r="I10"/>
  <c r="K16"/>
  <c r="I18"/>
  <c r="K56"/>
  <c r="I58"/>
  <c r="K64"/>
  <c r="I66"/>
  <c r="K72"/>
  <c r="I74"/>
  <c r="K80"/>
  <c r="I82"/>
  <c r="K88"/>
  <c r="I90"/>
  <c r="K96"/>
  <c r="I98"/>
  <c r="K104"/>
  <c r="I106"/>
  <c r="K112"/>
  <c r="I114"/>
  <c r="K120"/>
  <c r="I122"/>
  <c r="K128"/>
  <c r="I130"/>
  <c r="K140"/>
  <c r="K156"/>
  <c r="K172"/>
  <c r="I139"/>
  <c r="K144"/>
  <c r="I155"/>
  <c r="K160"/>
  <c r="I171"/>
  <c r="G53"/>
  <c r="G52"/>
  <c r="G51"/>
  <c r="G50"/>
  <c r="G49"/>
  <c r="G48"/>
  <c r="G47"/>
  <c r="G46"/>
  <c r="G45"/>
  <c r="G44"/>
  <c r="G43"/>
  <c r="G42"/>
  <c r="G41"/>
  <c r="G40"/>
  <c r="G39"/>
  <c r="G38"/>
  <c r="G37"/>
  <c r="G36"/>
  <c r="G35"/>
  <c r="G34"/>
  <c r="G33"/>
  <c r="G32"/>
  <c r="G31"/>
  <c r="G30"/>
  <c r="G29"/>
  <c r="G28"/>
  <c r="G27"/>
  <c r="G26"/>
  <c r="G25"/>
  <c r="G24"/>
  <c r="G23"/>
  <c r="AC175" i="1"/>
  <c r="AC174"/>
  <c r="AC173"/>
  <c r="AC172"/>
  <c r="AC171"/>
  <c r="AC170"/>
  <c r="AC169"/>
  <c r="AC168"/>
  <c r="AC167"/>
  <c r="AC166"/>
  <c r="AC165"/>
  <c r="AC164"/>
  <c r="AC163"/>
  <c r="AC162"/>
  <c r="AC161"/>
  <c r="AC160"/>
  <c r="AC159"/>
  <c r="AC158"/>
  <c r="AC157"/>
  <c r="AC156"/>
  <c r="AC155"/>
  <c r="AC154"/>
  <c r="AC153"/>
  <c r="AC152"/>
  <c r="AC151"/>
  <c r="AC150"/>
  <c r="AC149"/>
  <c r="AC148"/>
  <c r="AC147"/>
  <c r="AC146"/>
  <c r="AC145"/>
  <c r="AC144"/>
  <c r="AC143"/>
  <c r="AC142"/>
  <c r="AC141"/>
  <c r="AC140"/>
  <c r="AC139"/>
  <c r="AC138"/>
  <c r="AC137"/>
  <c r="AC136"/>
  <c r="AC135"/>
  <c r="AC134"/>
  <c r="AC133"/>
  <c r="AC132"/>
  <c r="AC131"/>
  <c r="AC130"/>
  <c r="AC129"/>
  <c r="AC128"/>
  <c r="AC127"/>
  <c r="AC126"/>
  <c r="AC125"/>
  <c r="AC124"/>
  <c r="AC123"/>
  <c r="AC122"/>
  <c r="AC121"/>
  <c r="AC120"/>
  <c r="AC119"/>
  <c r="AC118"/>
  <c r="AC117"/>
  <c r="AC116"/>
  <c r="AC115"/>
  <c r="AC114"/>
  <c r="AC113"/>
  <c r="AC112"/>
  <c r="AC111"/>
  <c r="AC110"/>
  <c r="AC109"/>
  <c r="AC108"/>
  <c r="AC107"/>
  <c r="AC106"/>
  <c r="AC105"/>
  <c r="AC104"/>
  <c r="AC103"/>
  <c r="AC102"/>
  <c r="AC101"/>
  <c r="AC100"/>
  <c r="AC99"/>
  <c r="AC98"/>
  <c r="AC97"/>
  <c r="AC96"/>
  <c r="AC95"/>
  <c r="AC94"/>
  <c r="AC93"/>
  <c r="AC92"/>
  <c r="AC91"/>
  <c r="AC90"/>
  <c r="AC89"/>
  <c r="AC88"/>
  <c r="AC87"/>
  <c r="AC86"/>
  <c r="AC85"/>
  <c r="AC84"/>
  <c r="AC83"/>
  <c r="AC82"/>
  <c r="AC81"/>
  <c r="AC80"/>
  <c r="AC79"/>
  <c r="AC78"/>
  <c r="AC77"/>
  <c r="AC76"/>
  <c r="AC75"/>
  <c r="AC74"/>
  <c r="AC73"/>
  <c r="AC72"/>
  <c r="AC71"/>
  <c r="AC70"/>
  <c r="AC69"/>
  <c r="AC68"/>
  <c r="AC67"/>
  <c r="AC66"/>
  <c r="AC65"/>
  <c r="AC64"/>
  <c r="AC63"/>
  <c r="AC62"/>
  <c r="AC61"/>
  <c r="AC60"/>
  <c r="AC59"/>
  <c r="AC58"/>
  <c r="AC57"/>
  <c r="AC56"/>
  <c r="AC55"/>
  <c r="AC54"/>
  <c r="AC53"/>
  <c r="AC52"/>
  <c r="AC51"/>
  <c r="AC50"/>
  <c r="AC49"/>
  <c r="AC48"/>
  <c r="AC47"/>
  <c r="AC46"/>
  <c r="AC45"/>
  <c r="AC44"/>
  <c r="AC43"/>
  <c r="AC42"/>
  <c r="AC41"/>
  <c r="AC40"/>
  <c r="AC39"/>
  <c r="AC38"/>
  <c r="AC37"/>
  <c r="AC36"/>
  <c r="AC35"/>
  <c r="AC34"/>
  <c r="AC33"/>
  <c r="AC32"/>
  <c r="AC31"/>
  <c r="AC30"/>
  <c r="AC29"/>
  <c r="AC28"/>
  <c r="AC27"/>
  <c r="AC26"/>
  <c r="AC25"/>
  <c r="AC24"/>
  <c r="AC23"/>
  <c r="AC22"/>
  <c r="AC21"/>
  <c r="AC20"/>
  <c r="AC19"/>
  <c r="AC18"/>
  <c r="AC17"/>
  <c r="AC16"/>
  <c r="AC15"/>
  <c r="AC14"/>
  <c r="AC13"/>
  <c r="AC12"/>
  <c r="AC11"/>
  <c r="AC10"/>
  <c r="AC9"/>
  <c r="AC8"/>
  <c r="AC7"/>
  <c r="H174" i="2"/>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22"/>
  <c r="H21"/>
  <c r="H20"/>
  <c r="H19"/>
  <c r="H18"/>
  <c r="H17"/>
  <c r="H16"/>
  <c r="H15"/>
  <c r="H14"/>
  <c r="H13"/>
  <c r="H12"/>
  <c r="H11"/>
  <c r="H10"/>
  <c r="H9"/>
  <c r="H8"/>
  <c r="H7"/>
  <c r="H6"/>
  <c r="H5"/>
  <c r="P23" l="1"/>
  <c r="Q24"/>
  <c r="R23"/>
  <c r="S24"/>
  <c r="V33" i="56"/>
  <c r="U32"/>
  <c r="X32"/>
  <c r="W31"/>
  <c r="AD11" i="1"/>
  <c r="AE11" s="1"/>
  <c r="AD15"/>
  <c r="AE15" s="1"/>
  <c r="AD19"/>
  <c r="AE19" s="1"/>
  <c r="AD23"/>
  <c r="AE23" s="1"/>
  <c r="AD27"/>
  <c r="AE27" s="1"/>
  <c r="AD31"/>
  <c r="AE31" s="1"/>
  <c r="AD35"/>
  <c r="AE35" s="1"/>
  <c r="AD39"/>
  <c r="AE39" s="1"/>
  <c r="AD43"/>
  <c r="AE43" s="1"/>
  <c r="AD47"/>
  <c r="AE47" s="1"/>
  <c r="AD51"/>
  <c r="AE51" s="1"/>
  <c r="AD55"/>
  <c r="AE55" s="1"/>
  <c r="AD59"/>
  <c r="AE59" s="1"/>
  <c r="AD63"/>
  <c r="AE63" s="1"/>
  <c r="AD67"/>
  <c r="AE67" s="1"/>
  <c r="AD71"/>
  <c r="AE71" s="1"/>
  <c r="AD75"/>
  <c r="AE75" s="1"/>
  <c r="AD79"/>
  <c r="AE79" s="1"/>
  <c r="AD83"/>
  <c r="AE83" s="1"/>
  <c r="AD87"/>
  <c r="AE87" s="1"/>
  <c r="AD91"/>
  <c r="AE91" s="1"/>
  <c r="AD95"/>
  <c r="AE95" s="1"/>
  <c r="AD99"/>
  <c r="AE99" s="1"/>
  <c r="AD103"/>
  <c r="AE103" s="1"/>
  <c r="AD107"/>
  <c r="AE107" s="1"/>
  <c r="AD111"/>
  <c r="AE111" s="1"/>
  <c r="AD115"/>
  <c r="AE115" s="1"/>
  <c r="AD119"/>
  <c r="AE119" s="1"/>
  <c r="AD123"/>
  <c r="AE123" s="1"/>
  <c r="AD127"/>
  <c r="AE127" s="1"/>
  <c r="AD131"/>
  <c r="AE131" s="1"/>
  <c r="AD135"/>
  <c r="AE135" s="1"/>
  <c r="AD139"/>
  <c r="AE139" s="1"/>
  <c r="AD143"/>
  <c r="AE143" s="1"/>
  <c r="AD147"/>
  <c r="AE147" s="1"/>
  <c r="AD151"/>
  <c r="AE151" s="1"/>
  <c r="AD155"/>
  <c r="AE155" s="1"/>
  <c r="AD159"/>
  <c r="AE159" s="1"/>
  <c r="AD163"/>
  <c r="AE163" s="1"/>
  <c r="AD167"/>
  <c r="AE167" s="1"/>
  <c r="AD171"/>
  <c r="AE171" s="1"/>
  <c r="AD175"/>
  <c r="AE175" s="1"/>
  <c r="AF13"/>
  <c r="AG12"/>
  <c r="AD160"/>
  <c r="AE160" s="1"/>
  <c r="AD164"/>
  <c r="AE164" s="1"/>
  <c r="AD8"/>
  <c r="AE8" s="1"/>
  <c r="AD12"/>
  <c r="AE12" s="1"/>
  <c r="AD16"/>
  <c r="AE16" s="1"/>
  <c r="AD20"/>
  <c r="AE20" s="1"/>
  <c r="AD24"/>
  <c r="AE24" s="1"/>
  <c r="AD28"/>
  <c r="AE28" s="1"/>
  <c r="AD32"/>
  <c r="AE32" s="1"/>
  <c r="AD36"/>
  <c r="AE36" s="1"/>
  <c r="AD40"/>
  <c r="AE40" s="1"/>
  <c r="AD44"/>
  <c r="AE44" s="1"/>
  <c r="AD48"/>
  <c r="AE48" s="1"/>
  <c r="AD52"/>
  <c r="AE52" s="1"/>
  <c r="AD56"/>
  <c r="AE56" s="1"/>
  <c r="AD60"/>
  <c r="AE60" s="1"/>
  <c r="AD64"/>
  <c r="AE64" s="1"/>
  <c r="AD68"/>
  <c r="AE68" s="1"/>
  <c r="AD72"/>
  <c r="AE72" s="1"/>
  <c r="AD76"/>
  <c r="AE76" s="1"/>
  <c r="AD80"/>
  <c r="AE80" s="1"/>
  <c r="AD84"/>
  <c r="AE84" s="1"/>
  <c r="AD88"/>
  <c r="AE88" s="1"/>
  <c r="AD92"/>
  <c r="AE92" s="1"/>
  <c r="AD96"/>
  <c r="AE96" s="1"/>
  <c r="AD100"/>
  <c r="AE100" s="1"/>
  <c r="AD104"/>
  <c r="AE104" s="1"/>
  <c r="AD108"/>
  <c r="AE108" s="1"/>
  <c r="AD112"/>
  <c r="AE112" s="1"/>
  <c r="AD116"/>
  <c r="AE116" s="1"/>
  <c r="AD120"/>
  <c r="AE120" s="1"/>
  <c r="AD124"/>
  <c r="AE124" s="1"/>
  <c r="AD128"/>
  <c r="AE128" s="1"/>
  <c r="AD132"/>
  <c r="AE132" s="1"/>
  <c r="AD136"/>
  <c r="AE136" s="1"/>
  <c r="AD140"/>
  <c r="AE140" s="1"/>
  <c r="AD144"/>
  <c r="AE144" s="1"/>
  <c r="AD148"/>
  <c r="AE148" s="1"/>
  <c r="AD152"/>
  <c r="AE152" s="1"/>
  <c r="AD156"/>
  <c r="AE156" s="1"/>
  <c r="AD168"/>
  <c r="AE168" s="1"/>
  <c r="AD172"/>
  <c r="AE172" s="1"/>
  <c r="AD9"/>
  <c r="AE9" s="1"/>
  <c r="AD13"/>
  <c r="AE13" s="1"/>
  <c r="AD17"/>
  <c r="AE17" s="1"/>
  <c r="AD21"/>
  <c r="AE21" s="1"/>
  <c r="AD25"/>
  <c r="AE25" s="1"/>
  <c r="AD29"/>
  <c r="AE29" s="1"/>
  <c r="AD33"/>
  <c r="AE33" s="1"/>
  <c r="AD37"/>
  <c r="AE37" s="1"/>
  <c r="AD41"/>
  <c r="AE41" s="1"/>
  <c r="AD45"/>
  <c r="AE45" s="1"/>
  <c r="AD49"/>
  <c r="AE49" s="1"/>
  <c r="AD53"/>
  <c r="AE53" s="1"/>
  <c r="AD57"/>
  <c r="AE57" s="1"/>
  <c r="AD61"/>
  <c r="AE61" s="1"/>
  <c r="AD65"/>
  <c r="AE65" s="1"/>
  <c r="AD69"/>
  <c r="AE69" s="1"/>
  <c r="AD73"/>
  <c r="AE73" s="1"/>
  <c r="AD77"/>
  <c r="AE77" s="1"/>
  <c r="AD81"/>
  <c r="AE81" s="1"/>
  <c r="AD85"/>
  <c r="AE85" s="1"/>
  <c r="AD89"/>
  <c r="AE89" s="1"/>
  <c r="AD93"/>
  <c r="AE93" s="1"/>
  <c r="AD97"/>
  <c r="AE97" s="1"/>
  <c r="AD101"/>
  <c r="AE101" s="1"/>
  <c r="AD105"/>
  <c r="AE105" s="1"/>
  <c r="AD109"/>
  <c r="AE109" s="1"/>
  <c r="AD113"/>
  <c r="AE113" s="1"/>
  <c r="AD117"/>
  <c r="AE117" s="1"/>
  <c r="AD121"/>
  <c r="AE121" s="1"/>
  <c r="AD125"/>
  <c r="AE125" s="1"/>
  <c r="AD129"/>
  <c r="AE129" s="1"/>
  <c r="AD133"/>
  <c r="AE133" s="1"/>
  <c r="AD137"/>
  <c r="AE137" s="1"/>
  <c r="AD141"/>
  <c r="AE141" s="1"/>
  <c r="AD145"/>
  <c r="AE145" s="1"/>
  <c r="AD149"/>
  <c r="AE149" s="1"/>
  <c r="AD153"/>
  <c r="AE153" s="1"/>
  <c r="AD157"/>
  <c r="AE157" s="1"/>
  <c r="AD161"/>
  <c r="AE161" s="1"/>
  <c r="AD165"/>
  <c r="AE165" s="1"/>
  <c r="AD169"/>
  <c r="AE169" s="1"/>
  <c r="AD173"/>
  <c r="AE173" s="1"/>
  <c r="AD10"/>
  <c r="AE10" s="1"/>
  <c r="AD14"/>
  <c r="AE14" s="1"/>
  <c r="AD18"/>
  <c r="AE18" s="1"/>
  <c r="AD22"/>
  <c r="AE22" s="1"/>
  <c r="AD26"/>
  <c r="AE26" s="1"/>
  <c r="AD30"/>
  <c r="AE30" s="1"/>
  <c r="AD34"/>
  <c r="AE34" s="1"/>
  <c r="AD38"/>
  <c r="AE38" s="1"/>
  <c r="AD42"/>
  <c r="AE42" s="1"/>
  <c r="AD46"/>
  <c r="AE46" s="1"/>
  <c r="AD50"/>
  <c r="AE50" s="1"/>
  <c r="AD54"/>
  <c r="AE54" s="1"/>
  <c r="AD58"/>
  <c r="AE58" s="1"/>
  <c r="AD62"/>
  <c r="AE62" s="1"/>
  <c r="AD66"/>
  <c r="AE66" s="1"/>
  <c r="AD70"/>
  <c r="AE70" s="1"/>
  <c r="AD74"/>
  <c r="AE74" s="1"/>
  <c r="AD78"/>
  <c r="AE78" s="1"/>
  <c r="AD82"/>
  <c r="AE82" s="1"/>
  <c r="AD86"/>
  <c r="AE86" s="1"/>
  <c r="AD90"/>
  <c r="AE90" s="1"/>
  <c r="AD94"/>
  <c r="AE94" s="1"/>
  <c r="AD98"/>
  <c r="AE98" s="1"/>
  <c r="AD102"/>
  <c r="AE102" s="1"/>
  <c r="AD106"/>
  <c r="AE106" s="1"/>
  <c r="AD110"/>
  <c r="AE110" s="1"/>
  <c r="AD114"/>
  <c r="AE114" s="1"/>
  <c r="AD118"/>
  <c r="AE118" s="1"/>
  <c r="AD122"/>
  <c r="AE122" s="1"/>
  <c r="AD126"/>
  <c r="AE126" s="1"/>
  <c r="AD130"/>
  <c r="AE130" s="1"/>
  <c r="AD134"/>
  <c r="AE134" s="1"/>
  <c r="AD138"/>
  <c r="AE138" s="1"/>
  <c r="AD142"/>
  <c r="AE142" s="1"/>
  <c r="AD146"/>
  <c r="AE146" s="1"/>
  <c r="AD150"/>
  <c r="AE150" s="1"/>
  <c r="AD154"/>
  <c r="AE154" s="1"/>
  <c r="AD158"/>
  <c r="AE158" s="1"/>
  <c r="AD162"/>
  <c r="AE162" s="1"/>
  <c r="AD166"/>
  <c r="AE166" s="1"/>
  <c r="AD170"/>
  <c r="AE170" s="1"/>
  <c r="AD174"/>
  <c r="AE174" s="1"/>
  <c r="R24" i="2" l="1"/>
  <c r="S25"/>
  <c r="P24"/>
  <c r="Q25"/>
  <c r="X33" i="56"/>
  <c r="W32"/>
  <c r="V34"/>
  <c r="U33"/>
  <c r="AF14" i="1"/>
  <c r="AG13"/>
  <c r="P25" i="2" l="1"/>
  <c r="Q26"/>
  <c r="R25"/>
  <c r="S26"/>
  <c r="V35" i="56"/>
  <c r="U34"/>
  <c r="X34"/>
  <c r="W33"/>
  <c r="AF15" i="1"/>
  <c r="AG14"/>
  <c r="R26" i="2" l="1"/>
  <c r="S27"/>
  <c r="P26"/>
  <c r="Q27"/>
  <c r="X35" i="56"/>
  <c r="W34"/>
  <c r="V36"/>
  <c r="U35"/>
  <c r="AF16" i="1"/>
  <c r="AG15"/>
  <c r="P27" i="2" l="1"/>
  <c r="Q28"/>
  <c r="R27"/>
  <c r="S28"/>
  <c r="V37" i="56"/>
  <c r="U36"/>
  <c r="X36"/>
  <c r="W35"/>
  <c r="AF17" i="1"/>
  <c r="AG16"/>
  <c r="R28" i="2" l="1"/>
  <c r="S29"/>
  <c r="P28"/>
  <c r="Q29"/>
  <c r="X37" i="56"/>
  <c r="W36"/>
  <c r="V38"/>
  <c r="U37"/>
  <c r="AF18" i="1"/>
  <c r="AG17"/>
  <c r="P29" i="2" l="1"/>
  <c r="Q30"/>
  <c r="R29"/>
  <c r="S30"/>
  <c r="V39" i="56"/>
  <c r="U38"/>
  <c r="X38"/>
  <c r="W37"/>
  <c r="AF19" i="1"/>
  <c r="AG18"/>
  <c r="R30" i="2" l="1"/>
  <c r="S31"/>
  <c r="P30"/>
  <c r="Q31"/>
  <c r="X39" i="56"/>
  <c r="W38"/>
  <c r="V40"/>
  <c r="U39"/>
  <c r="AF20" i="1"/>
  <c r="AG19"/>
  <c r="P31" i="2" l="1"/>
  <c r="Q32"/>
  <c r="R31"/>
  <c r="S32"/>
  <c r="V41" i="56"/>
  <c r="U40"/>
  <c r="X40"/>
  <c r="W39"/>
  <c r="AF21" i="1"/>
  <c r="AG20"/>
  <c r="R32" i="2" l="1"/>
  <c r="S33"/>
  <c r="P32"/>
  <c r="Q33"/>
  <c r="X41" i="56"/>
  <c r="W40"/>
  <c r="V42"/>
  <c r="U41"/>
  <c r="AF22" i="1"/>
  <c r="AG21"/>
  <c r="P33" i="2" l="1"/>
  <c r="Q34"/>
  <c r="R33"/>
  <c r="S34"/>
  <c r="V43" i="56"/>
  <c r="U42"/>
  <c r="X42"/>
  <c r="W41"/>
  <c r="AF23" i="1"/>
  <c r="AG22"/>
  <c r="R34" i="2" l="1"/>
  <c r="S35"/>
  <c r="P34"/>
  <c r="Q35"/>
  <c r="X43" i="56"/>
  <c r="W42"/>
  <c r="V44"/>
  <c r="U43"/>
  <c r="AF24" i="1"/>
  <c r="AG23"/>
  <c r="P35" i="2" l="1"/>
  <c r="Q36"/>
  <c r="R35"/>
  <c r="S36"/>
  <c r="V45" i="56"/>
  <c r="U44"/>
  <c r="X44"/>
  <c r="W43"/>
  <c r="AF25" i="1"/>
  <c r="AG24"/>
  <c r="R36" i="2" l="1"/>
  <c r="S37"/>
  <c r="P36"/>
  <c r="Q37"/>
  <c r="X45" i="56"/>
  <c r="W44"/>
  <c r="V46"/>
  <c r="U45"/>
  <c r="AF26" i="1"/>
  <c r="AG25"/>
  <c r="P37" i="2" l="1"/>
  <c r="Q38"/>
  <c r="R37"/>
  <c r="S38"/>
  <c r="V47" i="56"/>
  <c r="U46"/>
  <c r="X46"/>
  <c r="W45"/>
  <c r="AF27" i="1"/>
  <c r="AG26"/>
  <c r="R38" i="2" l="1"/>
  <c r="S39"/>
  <c r="P38"/>
  <c r="Q39"/>
  <c r="X47" i="56"/>
  <c r="W46"/>
  <c r="V48"/>
  <c r="U47"/>
  <c r="AF28" i="1"/>
  <c r="AG27"/>
  <c r="P39" i="2" l="1"/>
  <c r="Q40"/>
  <c r="R39"/>
  <c r="S40"/>
  <c r="V49" i="56"/>
  <c r="U48"/>
  <c r="X48"/>
  <c r="W47"/>
  <c r="AF29" i="1"/>
  <c r="AG28"/>
  <c r="R40" i="2" l="1"/>
  <c r="S41"/>
  <c r="P40"/>
  <c r="Q41"/>
  <c r="X49" i="56"/>
  <c r="W48"/>
  <c r="V50"/>
  <c r="U49"/>
  <c r="AF30" i="1"/>
  <c r="AG29"/>
  <c r="P41" i="2" l="1"/>
  <c r="Q42"/>
  <c r="R41"/>
  <c r="S42"/>
  <c r="V51" i="56"/>
  <c r="U50"/>
  <c r="X50"/>
  <c r="W49"/>
  <c r="AF31" i="1"/>
  <c r="AG30"/>
  <c r="R42" i="2" l="1"/>
  <c r="S43"/>
  <c r="P42"/>
  <c r="Q43"/>
  <c r="X51" i="56"/>
  <c r="W50"/>
  <c r="V52"/>
  <c r="U51"/>
  <c r="AF32" i="1"/>
  <c r="AG31"/>
  <c r="P43" i="2" l="1"/>
  <c r="Q44"/>
  <c r="R43"/>
  <c r="S44"/>
  <c r="V53" i="56"/>
  <c r="U52"/>
  <c r="X52"/>
  <c r="W51"/>
  <c r="AF33" i="1"/>
  <c r="AG32"/>
  <c r="R44" i="2" l="1"/>
  <c r="S45"/>
  <c r="P44"/>
  <c r="Q45"/>
  <c r="X53" i="56"/>
  <c r="W52"/>
  <c r="V54"/>
  <c r="U53"/>
  <c r="AF34" i="1"/>
  <c r="AG33"/>
  <c r="P45" i="2" l="1"/>
  <c r="Q46"/>
  <c r="R45"/>
  <c r="S46"/>
  <c r="V55" i="56"/>
  <c r="U54"/>
  <c r="X54"/>
  <c r="W53"/>
  <c r="AF35" i="1"/>
  <c r="AG34"/>
  <c r="S47" i="2" l="1"/>
  <c r="R46"/>
  <c r="Q47"/>
  <c r="P46"/>
  <c r="X55" i="56"/>
  <c r="W54"/>
  <c r="V56"/>
  <c r="U55"/>
  <c r="AF36" i="1"/>
  <c r="AG35"/>
  <c r="Q48" i="2" l="1"/>
  <c r="P47"/>
  <c r="S48"/>
  <c r="R47"/>
  <c r="V57" i="56"/>
  <c r="U56"/>
  <c r="X56"/>
  <c r="W55"/>
  <c r="AF37" i="1"/>
  <c r="AG36"/>
  <c r="S49" i="2" l="1"/>
  <c r="R48"/>
  <c r="Q49"/>
  <c r="P48"/>
  <c r="X57" i="56"/>
  <c r="W56"/>
  <c r="V58"/>
  <c r="U57"/>
  <c r="AF38" i="1"/>
  <c r="AG37"/>
  <c r="Q50" i="2" l="1"/>
  <c r="P49"/>
  <c r="S50"/>
  <c r="R49"/>
  <c r="V59" i="56"/>
  <c r="U58"/>
  <c r="X58"/>
  <c r="W57"/>
  <c r="AF39" i="1"/>
  <c r="AG38"/>
  <c r="S51" i="2" l="1"/>
  <c r="R50"/>
  <c r="Q51"/>
  <c r="P50"/>
  <c r="X59" i="56"/>
  <c r="W58"/>
  <c r="V60"/>
  <c r="U59"/>
  <c r="AF40" i="1"/>
  <c r="AG39"/>
  <c r="Q52" i="2" l="1"/>
  <c r="P51"/>
  <c r="S52"/>
  <c r="R51"/>
  <c r="V61" i="56"/>
  <c r="U60"/>
  <c r="X60"/>
  <c r="W59"/>
  <c r="AF41" i="1"/>
  <c r="AG40"/>
  <c r="S53" i="2" l="1"/>
  <c r="R52"/>
  <c r="Q53"/>
  <c r="P52"/>
  <c r="X61" i="56"/>
  <c r="W60"/>
  <c r="V62"/>
  <c r="U61"/>
  <c r="AF42" i="1"/>
  <c r="AG41"/>
  <c r="Q54" i="2" l="1"/>
  <c r="P53"/>
  <c r="S54"/>
  <c r="R53"/>
  <c r="V63" i="56"/>
  <c r="U62"/>
  <c r="X62"/>
  <c r="W61"/>
  <c r="AF43" i="1"/>
  <c r="AG42"/>
  <c r="S55" i="2" l="1"/>
  <c r="R54"/>
  <c r="Q55"/>
  <c r="P54"/>
  <c r="X63" i="56"/>
  <c r="W62"/>
  <c r="V64"/>
  <c r="U63"/>
  <c r="AF44" i="1"/>
  <c r="AG43"/>
  <c r="Q56" i="2" l="1"/>
  <c r="P55"/>
  <c r="S56"/>
  <c r="R55"/>
  <c r="V65" i="56"/>
  <c r="U64"/>
  <c r="X64"/>
  <c r="W63"/>
  <c r="AF45" i="1"/>
  <c r="AG44"/>
  <c r="S57" i="2" l="1"/>
  <c r="R56"/>
  <c r="Q57"/>
  <c r="P56"/>
  <c r="X65" i="56"/>
  <c r="W64"/>
  <c r="V66"/>
  <c r="U65"/>
  <c r="AF46" i="1"/>
  <c r="AG45"/>
  <c r="Q58" i="2" l="1"/>
  <c r="P57"/>
  <c r="S58"/>
  <c r="R57"/>
  <c r="V67" i="56"/>
  <c r="U66"/>
  <c r="X66"/>
  <c r="W65"/>
  <c r="AF47" i="1"/>
  <c r="AG46"/>
  <c r="S59" i="2" l="1"/>
  <c r="R58"/>
  <c r="Q59"/>
  <c r="P58"/>
  <c r="X67" i="56"/>
  <c r="W66"/>
  <c r="V68"/>
  <c r="U67"/>
  <c r="AF48" i="1"/>
  <c r="AG47"/>
  <c r="Q60" i="2" l="1"/>
  <c r="P59"/>
  <c r="S60"/>
  <c r="R59"/>
  <c r="V69" i="56"/>
  <c r="U68"/>
  <c r="X68"/>
  <c r="W67"/>
  <c r="AF49" i="1"/>
  <c r="AG48"/>
  <c r="S61" i="2" l="1"/>
  <c r="R60"/>
  <c r="Q61"/>
  <c r="P60"/>
  <c r="X69" i="56"/>
  <c r="W68"/>
  <c r="V70"/>
  <c r="U69"/>
  <c r="AF50" i="1"/>
  <c r="AG49"/>
  <c r="Q62" i="2" l="1"/>
  <c r="P61"/>
  <c r="S62"/>
  <c r="R61"/>
  <c r="V71" i="56"/>
  <c r="U70"/>
  <c r="X70"/>
  <c r="W69"/>
  <c r="AF51" i="1"/>
  <c r="AG50"/>
  <c r="S63" i="2" l="1"/>
  <c r="R62"/>
  <c r="Q63"/>
  <c r="P62"/>
  <c r="X71" i="56"/>
  <c r="W70"/>
  <c r="V72"/>
  <c r="U71"/>
  <c r="AF52" i="1"/>
  <c r="AG51"/>
  <c r="Q64" i="2" l="1"/>
  <c r="P63"/>
  <c r="S64"/>
  <c r="R63"/>
  <c r="V73" i="56"/>
  <c r="U72"/>
  <c r="X72"/>
  <c r="W71"/>
  <c r="AF53" i="1"/>
  <c r="AG52"/>
  <c r="S65" i="2" l="1"/>
  <c r="R64"/>
  <c r="Q65"/>
  <c r="P64"/>
  <c r="X73" i="56"/>
  <c r="W72"/>
  <c r="V74"/>
  <c r="U73"/>
  <c r="AF54" i="1"/>
  <c r="AG53"/>
  <c r="Q66" i="2" l="1"/>
  <c r="P65"/>
  <c r="S66"/>
  <c r="R65"/>
  <c r="V75" i="56"/>
  <c r="U74"/>
  <c r="X74"/>
  <c r="W73"/>
  <c r="AF55" i="1"/>
  <c r="AG54"/>
  <c r="S67" i="2" l="1"/>
  <c r="R66"/>
  <c r="Q67"/>
  <c r="P66"/>
  <c r="X75" i="56"/>
  <c r="W74"/>
  <c r="V76"/>
  <c r="U75"/>
  <c r="AF56" i="1"/>
  <c r="AG55"/>
  <c r="Q68" i="2" l="1"/>
  <c r="P67"/>
  <c r="S68"/>
  <c r="R67"/>
  <c r="V77" i="56"/>
  <c r="U76"/>
  <c r="X76"/>
  <c r="W75"/>
  <c r="AF57" i="1"/>
  <c r="AG56"/>
  <c r="S69" i="2" l="1"/>
  <c r="R68"/>
  <c r="Q69"/>
  <c r="P68"/>
  <c r="X77" i="56"/>
  <c r="W76"/>
  <c r="V78"/>
  <c r="U77"/>
  <c r="AF58" i="1"/>
  <c r="AG57"/>
  <c r="Q70" i="2" l="1"/>
  <c r="P69"/>
  <c r="S70"/>
  <c r="R69"/>
  <c r="V79" i="56"/>
  <c r="U78"/>
  <c r="X78"/>
  <c r="W77"/>
  <c r="AF59" i="1"/>
  <c r="AG58"/>
  <c r="S71" i="2" l="1"/>
  <c r="R70"/>
  <c r="Q71"/>
  <c r="P70"/>
  <c r="X79" i="56"/>
  <c r="W78"/>
  <c r="V80"/>
  <c r="U79"/>
  <c r="AF60" i="1"/>
  <c r="AG59"/>
  <c r="Q72" i="2" l="1"/>
  <c r="P71"/>
  <c r="S72"/>
  <c r="R71"/>
  <c r="V81" i="56"/>
  <c r="U80"/>
  <c r="X80"/>
  <c r="W79"/>
  <c r="AF61" i="1"/>
  <c r="AG60"/>
  <c r="S73" i="2" l="1"/>
  <c r="R72"/>
  <c r="Q73"/>
  <c r="P72"/>
  <c r="X81" i="56"/>
  <c r="W80"/>
  <c r="V82"/>
  <c r="U81"/>
  <c r="AF62" i="1"/>
  <c r="AG61"/>
  <c r="Q74" i="2" l="1"/>
  <c r="P73"/>
  <c r="S74"/>
  <c r="R73"/>
  <c r="V83" i="56"/>
  <c r="U82"/>
  <c r="X82"/>
  <c r="W81"/>
  <c r="AF63" i="1"/>
  <c r="AG62"/>
  <c r="S75" i="2" l="1"/>
  <c r="R74"/>
  <c r="Q75"/>
  <c r="P74"/>
  <c r="X83" i="56"/>
  <c r="W82"/>
  <c r="V84"/>
  <c r="U83"/>
  <c r="AF64" i="1"/>
  <c r="AG63"/>
  <c r="Q76" i="2" l="1"/>
  <c r="P75"/>
  <c r="S76"/>
  <c r="R75"/>
  <c r="V85" i="56"/>
  <c r="U84"/>
  <c r="X84"/>
  <c r="W83"/>
  <c r="AF65" i="1"/>
  <c r="AG64"/>
  <c r="S77" i="2" l="1"/>
  <c r="R76"/>
  <c r="Q77"/>
  <c r="P76"/>
  <c r="X85" i="56"/>
  <c r="W84"/>
  <c r="V86"/>
  <c r="U85"/>
  <c r="AF66" i="1"/>
  <c r="AG65"/>
  <c r="Q78" i="2" l="1"/>
  <c r="P77"/>
  <c r="S78"/>
  <c r="R77"/>
  <c r="V87" i="56"/>
  <c r="U86"/>
  <c r="X86"/>
  <c r="W85"/>
  <c r="AF67" i="1"/>
  <c r="AG66"/>
  <c r="S79" i="2" l="1"/>
  <c r="R78"/>
  <c r="Q79"/>
  <c r="P78"/>
  <c r="X87" i="56"/>
  <c r="W86"/>
  <c r="V88"/>
  <c r="U87"/>
  <c r="AF68" i="1"/>
  <c r="AG67"/>
  <c r="Q80" i="2" l="1"/>
  <c r="P79"/>
  <c r="S80"/>
  <c r="R79"/>
  <c r="V89" i="56"/>
  <c r="U88"/>
  <c r="X88"/>
  <c r="W87"/>
  <c r="AF69" i="1"/>
  <c r="AG68"/>
  <c r="S81" i="2" l="1"/>
  <c r="R80"/>
  <c r="Q81"/>
  <c r="P80"/>
  <c r="X89" i="56"/>
  <c r="W88"/>
  <c r="V90"/>
  <c r="U89"/>
  <c r="AF70" i="1"/>
  <c r="AG69"/>
  <c r="Q82" i="2" l="1"/>
  <c r="P81"/>
  <c r="S82"/>
  <c r="R81"/>
  <c r="V91" i="56"/>
  <c r="U90"/>
  <c r="X90"/>
  <c r="W89"/>
  <c r="AF71" i="1"/>
  <c r="AG70"/>
  <c r="S83" i="2" l="1"/>
  <c r="R82"/>
  <c r="Q83"/>
  <c r="P82"/>
  <c r="X91" i="56"/>
  <c r="W90"/>
  <c r="V92"/>
  <c r="U91"/>
  <c r="AF72" i="1"/>
  <c r="AG71"/>
  <c r="Q84" i="2" l="1"/>
  <c r="P83"/>
  <c r="S84"/>
  <c r="R83"/>
  <c r="V93" i="56"/>
  <c r="U92"/>
  <c r="X92"/>
  <c r="W91"/>
  <c r="AF73" i="1"/>
  <c r="AG72"/>
  <c r="S85" i="2" l="1"/>
  <c r="R84"/>
  <c r="Q85"/>
  <c r="P84"/>
  <c r="X93" i="56"/>
  <c r="W92"/>
  <c r="V94"/>
  <c r="U93"/>
  <c r="AF74" i="1"/>
  <c r="AG73"/>
  <c r="Q86" i="2" l="1"/>
  <c r="P85"/>
  <c r="S86"/>
  <c r="R85"/>
  <c r="V95" i="56"/>
  <c r="U94"/>
  <c r="X94"/>
  <c r="W93"/>
  <c r="AF75" i="1"/>
  <c r="AG74"/>
  <c r="R86" i="2" l="1"/>
  <c r="S87"/>
  <c r="P86"/>
  <c r="Q87"/>
  <c r="X95" i="56"/>
  <c r="W94"/>
  <c r="V96"/>
  <c r="U95"/>
  <c r="AF76" i="1"/>
  <c r="AG75"/>
  <c r="P87" i="2" l="1"/>
  <c r="Q88"/>
  <c r="R87"/>
  <c r="S88"/>
  <c r="V97" i="56"/>
  <c r="U96"/>
  <c r="X96"/>
  <c r="W95"/>
  <c r="AF77" i="1"/>
  <c r="AG76"/>
  <c r="R88" i="2" l="1"/>
  <c r="S89"/>
  <c r="P88"/>
  <c r="Q89"/>
  <c r="X97" i="56"/>
  <c r="W96"/>
  <c r="V98"/>
  <c r="U97"/>
  <c r="AF78" i="1"/>
  <c r="AG77"/>
  <c r="P89" i="2" l="1"/>
  <c r="Q90"/>
  <c r="R89"/>
  <c r="S90"/>
  <c r="V99" i="56"/>
  <c r="U98"/>
  <c r="X98"/>
  <c r="W97"/>
  <c r="AF79" i="1"/>
  <c r="AG78"/>
  <c r="R90" i="2" l="1"/>
  <c r="S91"/>
  <c r="P90"/>
  <c r="Q91"/>
  <c r="X99" i="56"/>
  <c r="W98"/>
  <c r="V100"/>
  <c r="U99"/>
  <c r="AF80" i="1"/>
  <c r="AG79"/>
  <c r="P91" i="2" l="1"/>
  <c r="Q92"/>
  <c r="R91"/>
  <c r="S92"/>
  <c r="V101" i="56"/>
  <c r="U100"/>
  <c r="X100"/>
  <c r="W99"/>
  <c r="AF81" i="1"/>
  <c r="AG80"/>
  <c r="R92" i="2" l="1"/>
  <c r="S93"/>
  <c r="P92"/>
  <c r="Q93"/>
  <c r="X101" i="56"/>
  <c r="W100"/>
  <c r="V102"/>
  <c r="U101"/>
  <c r="AF82" i="1"/>
  <c r="AG81"/>
  <c r="P93" i="2" l="1"/>
  <c r="Q94"/>
  <c r="R93"/>
  <c r="S94"/>
  <c r="V103" i="56"/>
  <c r="U102"/>
  <c r="X102"/>
  <c r="W101"/>
  <c r="AF83" i="1"/>
  <c r="AG82"/>
  <c r="R94" i="2" l="1"/>
  <c r="S95"/>
  <c r="P94"/>
  <c r="Q95"/>
  <c r="X103" i="56"/>
  <c r="W102"/>
  <c r="V104"/>
  <c r="U103"/>
  <c r="AF84" i="1"/>
  <c r="AG83"/>
  <c r="P95" i="2" l="1"/>
  <c r="Q96"/>
  <c r="R95"/>
  <c r="S96"/>
  <c r="V105" i="56"/>
  <c r="U104"/>
  <c r="X104"/>
  <c r="W103"/>
  <c r="AF85" i="1"/>
  <c r="AG84"/>
  <c r="R96" i="2" l="1"/>
  <c r="S97"/>
  <c r="P96"/>
  <c r="Q97"/>
  <c r="X105" i="56"/>
  <c r="W104"/>
  <c r="V106"/>
  <c r="U105"/>
  <c r="AF86" i="1"/>
  <c r="AG85"/>
  <c r="P97" i="2" l="1"/>
  <c r="Q98"/>
  <c r="R97"/>
  <c r="S98"/>
  <c r="V107" i="56"/>
  <c r="U106"/>
  <c r="X106"/>
  <c r="W105"/>
  <c r="AF87" i="1"/>
  <c r="AG86"/>
  <c r="R98" i="2" l="1"/>
  <c r="S99"/>
  <c r="P98"/>
  <c r="Q99"/>
  <c r="X107" i="56"/>
  <c r="W106"/>
  <c r="V108"/>
  <c r="U107"/>
  <c r="AF88" i="1"/>
  <c r="AG87"/>
  <c r="P99" i="2" l="1"/>
  <c r="Q100"/>
  <c r="R99"/>
  <c r="S100"/>
  <c r="V109" i="56"/>
  <c r="U108"/>
  <c r="X108"/>
  <c r="W107"/>
  <c r="AF89" i="1"/>
  <c r="AG88"/>
  <c r="R100" i="2" l="1"/>
  <c r="S101"/>
  <c r="P100"/>
  <c r="Q101"/>
  <c r="X109" i="56"/>
  <c r="W108"/>
  <c r="V110"/>
  <c r="U109"/>
  <c r="AF90" i="1"/>
  <c r="AG89"/>
  <c r="P101" i="2" l="1"/>
  <c r="Q102"/>
  <c r="R101"/>
  <c r="S102"/>
  <c r="V111" i="56"/>
  <c r="U110"/>
  <c r="X110"/>
  <c r="W109"/>
  <c r="AF91" i="1"/>
  <c r="AG90"/>
  <c r="R102" i="2" l="1"/>
  <c r="S103"/>
  <c r="P102"/>
  <c r="Q103"/>
  <c r="X111" i="56"/>
  <c r="W110"/>
  <c r="V112"/>
  <c r="U111"/>
  <c r="AF92" i="1"/>
  <c r="AG91"/>
  <c r="P103" i="2" l="1"/>
  <c r="Q104"/>
  <c r="R103"/>
  <c r="S104"/>
  <c r="V113" i="56"/>
  <c r="U112"/>
  <c r="X112"/>
  <c r="W111"/>
  <c r="AF93" i="1"/>
  <c r="AG92"/>
  <c r="R104" i="2" l="1"/>
  <c r="S105"/>
  <c r="P104"/>
  <c r="Q105"/>
  <c r="X113" i="56"/>
  <c r="W112"/>
  <c r="V114"/>
  <c r="U113"/>
  <c r="AF94" i="1"/>
  <c r="AG93"/>
  <c r="P105" i="2" l="1"/>
  <c r="Q106"/>
  <c r="R105"/>
  <c r="S106"/>
  <c r="V115" i="56"/>
  <c r="U114"/>
  <c r="X114"/>
  <c r="W113"/>
  <c r="AF95" i="1"/>
  <c r="AG94"/>
  <c r="R106" i="2" l="1"/>
  <c r="S107"/>
  <c r="P106"/>
  <c r="Q107"/>
  <c r="X115" i="56"/>
  <c r="W114"/>
  <c r="V116"/>
  <c r="U115"/>
  <c r="AF96" i="1"/>
  <c r="AG95"/>
  <c r="P107" i="2" l="1"/>
  <c r="Q108"/>
  <c r="R107"/>
  <c r="S108"/>
  <c r="V117" i="56"/>
  <c r="U116"/>
  <c r="X116"/>
  <c r="W115"/>
  <c r="AF97" i="1"/>
  <c r="AG96"/>
  <c r="R108" i="2" l="1"/>
  <c r="S109"/>
  <c r="P108"/>
  <c r="Q109"/>
  <c r="X117" i="56"/>
  <c r="W116"/>
  <c r="V118"/>
  <c r="U117"/>
  <c r="AF98" i="1"/>
  <c r="AG97"/>
  <c r="P109" i="2" l="1"/>
  <c r="Q110"/>
  <c r="R109"/>
  <c r="S110"/>
  <c r="V119" i="56"/>
  <c r="U118"/>
  <c r="X118"/>
  <c r="W117"/>
  <c r="AF99" i="1"/>
  <c r="AG98"/>
  <c r="R110" i="2" l="1"/>
  <c r="S111"/>
  <c r="P110"/>
  <c r="Q111"/>
  <c r="X119" i="56"/>
  <c r="W118"/>
  <c r="V120"/>
  <c r="U119"/>
  <c r="AF100" i="1"/>
  <c r="AG99"/>
  <c r="P111" i="2" l="1"/>
  <c r="Q112"/>
  <c r="R111"/>
  <c r="S112"/>
  <c r="V121" i="56"/>
  <c r="U120"/>
  <c r="X120"/>
  <c r="W119"/>
  <c r="AF101" i="1"/>
  <c r="AG100"/>
  <c r="R112" i="2" l="1"/>
  <c r="S113"/>
  <c r="P112"/>
  <c r="Q113"/>
  <c r="X121" i="56"/>
  <c r="W120"/>
  <c r="V122"/>
  <c r="U121"/>
  <c r="AF102" i="1"/>
  <c r="AG101"/>
  <c r="P113" i="2" l="1"/>
  <c r="Q114"/>
  <c r="R113"/>
  <c r="S114"/>
  <c r="V123" i="56"/>
  <c r="U122"/>
  <c r="X122"/>
  <c r="W121"/>
  <c r="AF103" i="1"/>
  <c r="AG102"/>
  <c r="R114" i="2" l="1"/>
  <c r="S115"/>
  <c r="P114"/>
  <c r="Q115"/>
  <c r="X123" i="56"/>
  <c r="W122"/>
  <c r="V124"/>
  <c r="U123"/>
  <c r="AF104" i="1"/>
  <c r="AG103"/>
  <c r="P115" i="2" l="1"/>
  <c r="Q116"/>
  <c r="R115"/>
  <c r="S116"/>
  <c r="V125" i="56"/>
  <c r="U124"/>
  <c r="X124"/>
  <c r="W123"/>
  <c r="AF105" i="1"/>
  <c r="AG104"/>
  <c r="R116" i="2" l="1"/>
  <c r="S117"/>
  <c r="P116"/>
  <c r="Q117"/>
  <c r="X125" i="56"/>
  <c r="W124"/>
  <c r="V126"/>
  <c r="U125"/>
  <c r="AF106" i="1"/>
  <c r="AG105"/>
  <c r="P117" i="2" l="1"/>
  <c r="Q118"/>
  <c r="R117"/>
  <c r="S118"/>
  <c r="V127" i="56"/>
  <c r="U126"/>
  <c r="X126"/>
  <c r="W125"/>
  <c r="AF107" i="1"/>
  <c r="AG106"/>
  <c r="R118" i="2" l="1"/>
  <c r="S119"/>
  <c r="P118"/>
  <c r="Q119"/>
  <c r="X127" i="56"/>
  <c r="W126"/>
  <c r="V128"/>
  <c r="U127"/>
  <c r="AF108" i="1"/>
  <c r="AG107"/>
  <c r="P119" i="2" l="1"/>
  <c r="Q120"/>
  <c r="R119"/>
  <c r="S120"/>
  <c r="V129" i="56"/>
  <c r="U128"/>
  <c r="X128"/>
  <c r="W127"/>
  <c r="AF109" i="1"/>
  <c r="AG108"/>
  <c r="R120" i="2" l="1"/>
  <c r="S121"/>
  <c r="P120"/>
  <c r="Q121"/>
  <c r="X129" i="56"/>
  <c r="W128"/>
  <c r="V130"/>
  <c r="U129"/>
  <c r="AF110" i="1"/>
  <c r="AG109"/>
  <c r="P121" i="2" l="1"/>
  <c r="Q122"/>
  <c r="R121"/>
  <c r="S122"/>
  <c r="V131" i="56"/>
  <c r="U130"/>
  <c r="X130"/>
  <c r="W129"/>
  <c r="AF111" i="1"/>
  <c r="AG110"/>
  <c r="R122" i="2" l="1"/>
  <c r="S123"/>
  <c r="P122"/>
  <c r="Q123"/>
  <c r="X131" i="56"/>
  <c r="W130"/>
  <c r="V132"/>
  <c r="U131"/>
  <c r="AF112" i="1"/>
  <c r="AG111"/>
  <c r="P123" i="2" l="1"/>
  <c r="Q124"/>
  <c r="R123"/>
  <c r="S124"/>
  <c r="V133" i="56"/>
  <c r="U132"/>
  <c r="X132"/>
  <c r="W131"/>
  <c r="AF113" i="1"/>
  <c r="AG112"/>
  <c r="R124" i="2" l="1"/>
  <c r="S125"/>
  <c r="P124"/>
  <c r="Q125"/>
  <c r="X133" i="56"/>
  <c r="W132"/>
  <c r="V134"/>
  <c r="U133"/>
  <c r="AF114" i="1"/>
  <c r="AG113"/>
  <c r="P125" i="2" l="1"/>
  <c r="Q126"/>
  <c r="R125"/>
  <c r="S126"/>
  <c r="V135" i="56"/>
  <c r="U134"/>
  <c r="X134"/>
  <c r="W133"/>
  <c r="AF115" i="1"/>
  <c r="AG114"/>
  <c r="R126" i="2" l="1"/>
  <c r="S127"/>
  <c r="P126"/>
  <c r="Q127"/>
  <c r="X135" i="56"/>
  <c r="W134"/>
  <c r="V136"/>
  <c r="U135"/>
  <c r="AF116" i="1"/>
  <c r="AG115"/>
  <c r="P127" i="2" l="1"/>
  <c r="Q128"/>
  <c r="R127"/>
  <c r="S128"/>
  <c r="V137" i="56"/>
  <c r="U136"/>
  <c r="X136"/>
  <c r="W135"/>
  <c r="AF117" i="1"/>
  <c r="AG116"/>
  <c r="R128" i="2" l="1"/>
  <c r="S129"/>
  <c r="P128"/>
  <c r="Q129"/>
  <c r="X137" i="56"/>
  <c r="W136"/>
  <c r="V138"/>
  <c r="U137"/>
  <c r="AF118" i="1"/>
  <c r="AG117"/>
  <c r="P129" i="2" l="1"/>
  <c r="Q130"/>
  <c r="R129"/>
  <c r="S130"/>
  <c r="V139" i="56"/>
  <c r="U138"/>
  <c r="X138"/>
  <c r="W137"/>
  <c r="AF119" i="1"/>
  <c r="AG118"/>
  <c r="R130" i="2" l="1"/>
  <c r="S131"/>
  <c r="P130"/>
  <c r="Q131"/>
  <c r="X139" i="56"/>
  <c r="W138"/>
  <c r="V140"/>
  <c r="U139"/>
  <c r="AF120" i="1"/>
  <c r="AG119"/>
  <c r="P131" i="2" l="1"/>
  <c r="Q132"/>
  <c r="R131"/>
  <c r="S132"/>
  <c r="V141" i="56"/>
  <c r="U140"/>
  <c r="X140"/>
  <c r="W139"/>
  <c r="AF121" i="1"/>
  <c r="AG120"/>
  <c r="R132" i="2" l="1"/>
  <c r="S133"/>
  <c r="P132"/>
  <c r="Q133"/>
  <c r="X141" i="56"/>
  <c r="W140"/>
  <c r="V142"/>
  <c r="U141"/>
  <c r="AF122" i="1"/>
  <c r="AG121"/>
  <c r="P133" i="2" l="1"/>
  <c r="Q134"/>
  <c r="R133"/>
  <c r="S134"/>
  <c r="V143" i="56"/>
  <c r="U142"/>
  <c r="X142"/>
  <c r="W141"/>
  <c r="AF123" i="1"/>
  <c r="AG122"/>
  <c r="R134" i="2" l="1"/>
  <c r="S135"/>
  <c r="P134"/>
  <c r="Q135"/>
  <c r="X143" i="56"/>
  <c r="W142"/>
  <c r="V144"/>
  <c r="U143"/>
  <c r="AF124" i="1"/>
  <c r="AG123"/>
  <c r="P135" i="2" l="1"/>
  <c r="Q136"/>
  <c r="R135"/>
  <c r="S136"/>
  <c r="V145" i="56"/>
  <c r="U144"/>
  <c r="X144"/>
  <c r="W143"/>
  <c r="AF125" i="1"/>
  <c r="AG124"/>
  <c r="R136" i="2" l="1"/>
  <c r="S137"/>
  <c r="P136"/>
  <c r="Q137"/>
  <c r="X145" i="56"/>
  <c r="W144"/>
  <c r="V146"/>
  <c r="U145"/>
  <c r="AF126" i="1"/>
  <c r="AG125"/>
  <c r="P137" i="2" l="1"/>
  <c r="Q138"/>
  <c r="R137"/>
  <c r="S138"/>
  <c r="V147" i="56"/>
  <c r="U146"/>
  <c r="X146"/>
  <c r="W145"/>
  <c r="AF127" i="1"/>
  <c r="AG126"/>
  <c r="R138" i="2" l="1"/>
  <c r="S139"/>
  <c r="P138"/>
  <c r="Q139"/>
  <c r="X147" i="56"/>
  <c r="W146"/>
  <c r="V148"/>
  <c r="U147"/>
  <c r="AF128" i="1"/>
  <c r="AG127"/>
  <c r="P139" i="2" l="1"/>
  <c r="Q140"/>
  <c r="R139"/>
  <c r="S140"/>
  <c r="V149" i="56"/>
  <c r="U148"/>
  <c r="X148"/>
  <c r="W147"/>
  <c r="AF129" i="1"/>
  <c r="AG128"/>
  <c r="R140" i="2" l="1"/>
  <c r="S141"/>
  <c r="P140"/>
  <c r="Q141"/>
  <c r="X149" i="56"/>
  <c r="W148"/>
  <c r="V150"/>
  <c r="U149"/>
  <c r="AF130" i="1"/>
  <c r="AG129"/>
  <c r="P141" i="2" l="1"/>
  <c r="Q142"/>
  <c r="R141"/>
  <c r="S142"/>
  <c r="V151" i="56"/>
  <c r="U150"/>
  <c r="X150"/>
  <c r="W149"/>
  <c r="AF131" i="1"/>
  <c r="AG130"/>
  <c r="R142" i="2" l="1"/>
  <c r="S143"/>
  <c r="P142"/>
  <c r="Q143"/>
  <c r="X151" i="56"/>
  <c r="W150"/>
  <c r="V152"/>
  <c r="U151"/>
  <c r="AF132" i="1"/>
  <c r="AG131"/>
  <c r="P143" i="2" l="1"/>
  <c r="Q144"/>
  <c r="R143"/>
  <c r="S144"/>
  <c r="V153" i="56"/>
  <c r="U152"/>
  <c r="X152"/>
  <c r="W151"/>
  <c r="AF133" i="1"/>
  <c r="AG132"/>
  <c r="R144" i="2" l="1"/>
  <c r="S145"/>
  <c r="P144"/>
  <c r="Q145"/>
  <c r="X153" i="56"/>
  <c r="W152"/>
  <c r="V154"/>
  <c r="U153"/>
  <c r="AF134" i="1"/>
  <c r="AG133"/>
  <c r="P145" i="2" l="1"/>
  <c r="Q146"/>
  <c r="R145"/>
  <c r="S146"/>
  <c r="V155" i="56"/>
  <c r="U154"/>
  <c r="X154"/>
  <c r="W153"/>
  <c r="AF135" i="1"/>
  <c r="AG134"/>
  <c r="R146" i="2" l="1"/>
  <c r="S147"/>
  <c r="P146"/>
  <c r="Q147"/>
  <c r="X155" i="56"/>
  <c r="W154"/>
  <c r="V156"/>
  <c r="U155"/>
  <c r="AF136" i="1"/>
  <c r="AG135"/>
  <c r="P147" i="2" l="1"/>
  <c r="Q148"/>
  <c r="R147"/>
  <c r="S148"/>
  <c r="V157" i="56"/>
  <c r="U156"/>
  <c r="X156"/>
  <c r="W155"/>
  <c r="AF137" i="1"/>
  <c r="AG136"/>
  <c r="R148" i="2" l="1"/>
  <c r="S149"/>
  <c r="P148"/>
  <c r="Q149"/>
  <c r="X157" i="56"/>
  <c r="W156"/>
  <c r="V158"/>
  <c r="U157"/>
  <c r="AF138" i="1"/>
  <c r="AG137"/>
  <c r="P149" i="2" l="1"/>
  <c r="Q150"/>
  <c r="R149"/>
  <c r="S150"/>
  <c r="V159" i="56"/>
  <c r="U158"/>
  <c r="X158"/>
  <c r="W157"/>
  <c r="AF139" i="1"/>
  <c r="AG138"/>
  <c r="R150" i="2" l="1"/>
  <c r="S151"/>
  <c r="P150"/>
  <c r="Q151"/>
  <c r="X159" i="56"/>
  <c r="W158"/>
  <c r="V160"/>
  <c r="U159"/>
  <c r="AF140" i="1"/>
  <c r="AG139"/>
  <c r="P151" i="2" l="1"/>
  <c r="Q152"/>
  <c r="R151"/>
  <c r="S152"/>
  <c r="V161" i="56"/>
  <c r="U160"/>
  <c r="X160"/>
  <c r="W159"/>
  <c r="AF141" i="1"/>
  <c r="AG140"/>
  <c r="R152" i="2" l="1"/>
  <c r="S153"/>
  <c r="P152"/>
  <c r="Q153"/>
  <c r="X161" i="56"/>
  <c r="W160"/>
  <c r="V162"/>
  <c r="U161"/>
  <c r="AF142" i="1"/>
  <c r="AG141"/>
  <c r="P153" i="2" l="1"/>
  <c r="Q154"/>
  <c r="R153"/>
  <c r="S154"/>
  <c r="V163" i="56"/>
  <c r="U162"/>
  <c r="X162"/>
  <c r="W161"/>
  <c r="AF143" i="1"/>
  <c r="AG142"/>
  <c r="R154" i="2" l="1"/>
  <c r="S155"/>
  <c r="P154"/>
  <c r="Q155"/>
  <c r="X163" i="56"/>
  <c r="W162"/>
  <c r="V164"/>
  <c r="U163"/>
  <c r="AF144" i="1"/>
  <c r="AG143"/>
  <c r="P155" i="2" l="1"/>
  <c r="Q156"/>
  <c r="R155"/>
  <c r="S156"/>
  <c r="V165" i="56"/>
  <c r="U164"/>
  <c r="X164"/>
  <c r="W163"/>
  <c r="AF145" i="1"/>
  <c r="AG144"/>
  <c r="R156" i="2" l="1"/>
  <c r="S157"/>
  <c r="P156"/>
  <c r="Q157"/>
  <c r="X165" i="56"/>
  <c r="W164"/>
  <c r="V166"/>
  <c r="U165"/>
  <c r="AF146" i="1"/>
  <c r="AG145"/>
  <c r="P157" i="2" l="1"/>
  <c r="Q158"/>
  <c r="R157"/>
  <c r="S158"/>
  <c r="V167" i="56"/>
  <c r="U166"/>
  <c r="X166"/>
  <c r="W165"/>
  <c r="AF147" i="1"/>
  <c r="AG146"/>
  <c r="R158" i="2" l="1"/>
  <c r="S159"/>
  <c r="P158"/>
  <c r="Q159"/>
  <c r="X167" i="56"/>
  <c r="W166"/>
  <c r="V168"/>
  <c r="U167"/>
  <c r="AF148" i="1"/>
  <c r="AG147"/>
  <c r="P159" i="2" l="1"/>
  <c r="Q160"/>
  <c r="R159"/>
  <c r="S160"/>
  <c r="V169" i="56"/>
  <c r="U168"/>
  <c r="X168"/>
  <c r="W167"/>
  <c r="AF149" i="1"/>
  <c r="AG148"/>
  <c r="R160" i="2" l="1"/>
  <c r="S161"/>
  <c r="P160"/>
  <c r="Q161"/>
  <c r="X169" i="56"/>
  <c r="W168"/>
  <c r="V170"/>
  <c r="U169"/>
  <c r="AF150" i="1"/>
  <c r="AG149"/>
  <c r="P161" i="2" l="1"/>
  <c r="Q162"/>
  <c r="R161"/>
  <c r="S162"/>
  <c r="V171" i="56"/>
  <c r="U170"/>
  <c r="X170"/>
  <c r="W169"/>
  <c r="AF151" i="1"/>
  <c r="AG150"/>
  <c r="R162" i="2" l="1"/>
  <c r="S163"/>
  <c r="P162"/>
  <c r="Q163"/>
  <c r="X171" i="56"/>
  <c r="W170"/>
  <c r="V172"/>
  <c r="U171"/>
  <c r="AF152" i="1"/>
  <c r="AG151"/>
  <c r="P163" i="2" l="1"/>
  <c r="Q164"/>
  <c r="R163"/>
  <c r="S164"/>
  <c r="V173" i="56"/>
  <c r="U172"/>
  <c r="X172"/>
  <c r="W171"/>
  <c r="AF153" i="1"/>
  <c r="AG152"/>
  <c r="R164" i="2" l="1"/>
  <c r="S165"/>
  <c r="P164"/>
  <c r="Q165"/>
  <c r="X173" i="56"/>
  <c r="W172"/>
  <c r="V174"/>
  <c r="U173"/>
  <c r="AF154" i="1"/>
  <c r="AG153"/>
  <c r="P165" i="2" l="1"/>
  <c r="Q166"/>
  <c r="R165"/>
  <c r="S166"/>
  <c r="V175" i="56"/>
  <c r="U174"/>
  <c r="X174"/>
  <c r="W173"/>
  <c r="AF155" i="1"/>
  <c r="AG154"/>
  <c r="R166" i="2" l="1"/>
  <c r="S167"/>
  <c r="P166"/>
  <c r="Q167"/>
  <c r="X175" i="56"/>
  <c r="W174"/>
  <c r="V176"/>
  <c r="U175"/>
  <c r="AF156" i="1"/>
  <c r="AG155"/>
  <c r="P167" i="2" l="1"/>
  <c r="Q168"/>
  <c r="R167"/>
  <c r="S168"/>
  <c r="V177" i="56"/>
  <c r="U176"/>
  <c r="X176"/>
  <c r="W175"/>
  <c r="AF157" i="1"/>
  <c r="AG156"/>
  <c r="R168" i="2" l="1"/>
  <c r="S169"/>
  <c r="P168"/>
  <c r="Q169"/>
  <c r="X177" i="56"/>
  <c r="W176"/>
  <c r="V178"/>
  <c r="U177"/>
  <c r="AF158" i="1"/>
  <c r="AG157"/>
  <c r="P169" i="2" l="1"/>
  <c r="Q170"/>
  <c r="R169"/>
  <c r="S170"/>
  <c r="V179" i="56"/>
  <c r="U178"/>
  <c r="X178"/>
  <c r="W177"/>
  <c r="AF159" i="1"/>
  <c r="AG158"/>
  <c r="R170" i="2" l="1"/>
  <c r="S171"/>
  <c r="P170"/>
  <c r="Q171"/>
  <c r="X179" i="56"/>
  <c r="W178"/>
  <c r="V180"/>
  <c r="U179"/>
  <c r="AF160" i="1"/>
  <c r="AG159"/>
  <c r="P171" i="2" l="1"/>
  <c r="Q172"/>
  <c r="R171"/>
  <c r="S172"/>
  <c r="V181" i="56"/>
  <c r="U180"/>
  <c r="X180"/>
  <c r="W179"/>
  <c r="AF161" i="1"/>
  <c r="AG160"/>
  <c r="R172" i="2" l="1"/>
  <c r="S173"/>
  <c r="P172"/>
  <c r="Q173"/>
  <c r="X181" i="56"/>
  <c r="W180"/>
  <c r="V182"/>
  <c r="U182" s="1"/>
  <c r="U181"/>
  <c r="AF162" i="1"/>
  <c r="AG161"/>
  <c r="P173" i="2" l="1"/>
  <c r="Q174"/>
  <c r="P174" s="1"/>
  <c r="R173"/>
  <c r="S174"/>
  <c r="R174" s="1"/>
  <c r="X182" i="56"/>
  <c r="W182" s="1"/>
  <c r="W181"/>
  <c r="AF163" i="1"/>
  <c r="AG162"/>
  <c r="AF164" l="1"/>
  <c r="AG163"/>
  <c r="AF165" l="1"/>
  <c r="AG164"/>
  <c r="AF166" l="1"/>
  <c r="AG165"/>
  <c r="AF167" l="1"/>
  <c r="AG166"/>
  <c r="AF168" l="1"/>
  <c r="AG167"/>
  <c r="AF169" l="1"/>
  <c r="AG168"/>
  <c r="AF170" l="1"/>
  <c r="AG169"/>
  <c r="AF171" l="1"/>
  <c r="AG170"/>
  <c r="AF172" l="1"/>
  <c r="AG171"/>
  <c r="AF173" l="1"/>
  <c r="AG172"/>
  <c r="AF174" l="1"/>
  <c r="AG173"/>
  <c r="AF175" l="1"/>
  <c r="AG174"/>
  <c r="AG175" l="1"/>
  <c r="AF176"/>
  <c r="AG176" s="1"/>
  <c r="M179" i="56"/>
  <c r="P179" s="1"/>
  <c r="Q179" l="1"/>
  <c r="O179"/>
</calcChain>
</file>

<file path=xl/sharedStrings.xml><?xml version="1.0" encoding="utf-8"?>
<sst xmlns="http://schemas.openxmlformats.org/spreadsheetml/2006/main" count="13796" uniqueCount="8024">
  <si>
    <t>Player Value</t>
  </si>
  <si>
    <t>Body Size</t>
  </si>
  <si>
    <t>Speed Rating</t>
  </si>
  <si>
    <t>Dunk Rating</t>
  </si>
  <si>
    <t>Block Rating</t>
  </si>
  <si>
    <t>Steal Rating</t>
  </si>
  <si>
    <t>AI Level</t>
  </si>
  <si>
    <t>Pass Rating</t>
  </si>
  <si>
    <t>Power Rating</t>
  </si>
  <si>
    <t>Clutch Rating</t>
  </si>
  <si>
    <t>Skin Pointer</t>
  </si>
  <si>
    <t>Head Pointer</t>
  </si>
  <si>
    <t>ROM LOCATION (DECIMAL)</t>
  </si>
  <si>
    <t>0A</t>
  </si>
  <si>
    <t>0B</t>
  </si>
  <si>
    <t>0C</t>
  </si>
  <si>
    <t>0D</t>
  </si>
  <si>
    <t>0E</t>
  </si>
  <si>
    <t>0F</t>
  </si>
  <si>
    <t>Mookie Blaylock</t>
  </si>
  <si>
    <t>Stacey Augmon</t>
  </si>
  <si>
    <t>Kevin Willis</t>
  </si>
  <si>
    <t>Dominique Wilkins</t>
  </si>
  <si>
    <t>Dee Brown</t>
  </si>
  <si>
    <t>Xavier McDaniel</t>
  </si>
  <si>
    <t>Dino Radja</t>
  </si>
  <si>
    <t>Eric Montross</t>
  </si>
  <si>
    <t>Larry Johnson</t>
  </si>
  <si>
    <t>Hersey Hawkins</t>
  </si>
  <si>
    <t>Alonzo Mourning</t>
  </si>
  <si>
    <t>Dell Curry</t>
  </si>
  <si>
    <t>Muggsy Bogues</t>
  </si>
  <si>
    <t>Scottie Pippen</t>
  </si>
  <si>
    <t>1E</t>
  </si>
  <si>
    <t>B7</t>
  </si>
  <si>
    <t>7F</t>
  </si>
  <si>
    <t>B3</t>
  </si>
  <si>
    <t>B.J. Armstrong</t>
  </si>
  <si>
    <t>4A</t>
  </si>
  <si>
    <t xml:space="preserve">B8 </t>
  </si>
  <si>
    <t>Tony Kukoc</t>
  </si>
  <si>
    <t>Luc Longley</t>
  </si>
  <si>
    <t>Mark Price</t>
  </si>
  <si>
    <t>Brad Daugherty</t>
  </si>
  <si>
    <t>John Williams</t>
  </si>
  <si>
    <t>Gerald Wilkins</t>
  </si>
  <si>
    <t>Jim Jackson</t>
  </si>
  <si>
    <t>Jamal Mashburn</t>
  </si>
  <si>
    <t>Sean Rooks</t>
  </si>
  <si>
    <t>Jason Kidd</t>
  </si>
  <si>
    <t>Tony Dumas</t>
  </si>
  <si>
    <t>Dikembe Mutombo</t>
  </si>
  <si>
    <t>Laphonso Ellis</t>
  </si>
  <si>
    <t>Mahmoud Abdul-Rauf</t>
  </si>
  <si>
    <t>Robert Pack</t>
  </si>
  <si>
    <t>Jalen Rose</t>
  </si>
  <si>
    <t>Joe Dumars</t>
  </si>
  <si>
    <t>Terry Mills</t>
  </si>
  <si>
    <t>Oliver Miller</t>
  </si>
  <si>
    <t>Grant Hill</t>
  </si>
  <si>
    <t>Bill Curley</t>
  </si>
  <si>
    <t>Tim Hardaway</t>
  </si>
  <si>
    <t>Chris Mullin</t>
  </si>
  <si>
    <t>Chris Webber</t>
  </si>
  <si>
    <t>Latrell Sprewell</t>
  </si>
  <si>
    <t>Hakeem Olajuwon</t>
  </si>
  <si>
    <t>Vernon Maxwell</t>
  </si>
  <si>
    <t>Robert Horry</t>
  </si>
  <si>
    <t>Otis Thorpe</t>
  </si>
  <si>
    <t>Sam Cassell</t>
  </si>
  <si>
    <t>Reggie Miller</t>
  </si>
  <si>
    <t>Rik Smits</t>
  </si>
  <si>
    <t>Derrick McKey</t>
  </si>
  <si>
    <t>Antonio Davis</t>
  </si>
  <si>
    <t>Loy Vaught</t>
  </si>
  <si>
    <t>Stanley Roberts</t>
  </si>
  <si>
    <t>Malik Sealy</t>
  </si>
  <si>
    <t>Pooh Richardson</t>
  </si>
  <si>
    <t>Anthony Peeler</t>
  </si>
  <si>
    <t>Vlade Divac</t>
  </si>
  <si>
    <t>James Worthy</t>
  </si>
  <si>
    <t>Nick Van Exel</t>
  </si>
  <si>
    <t>Eddie Jones</t>
  </si>
  <si>
    <t>Glen Rice</t>
  </si>
  <si>
    <t>Rony Seikaly</t>
  </si>
  <si>
    <t>Harold Miner</t>
  </si>
  <si>
    <t>Steve Smith</t>
  </si>
  <si>
    <t>Khalid Reeves</t>
  </si>
  <si>
    <t>Vin Baker</t>
  </si>
  <si>
    <t>Todd Day</t>
  </si>
  <si>
    <t>Eric Murdock</t>
  </si>
  <si>
    <t>Eric Mobley</t>
  </si>
  <si>
    <t>Christian Laettner</t>
  </si>
  <si>
    <t>Isaiah Rider</t>
  </si>
  <si>
    <t>Doug West</t>
  </si>
  <si>
    <t>Donyell Marshall</t>
  </si>
  <si>
    <t>Derrick Coleman</t>
  </si>
  <si>
    <t>Kenny Anderson</t>
  </si>
  <si>
    <t>Yinka Dare</t>
  </si>
  <si>
    <t>Kevin Edwards</t>
  </si>
  <si>
    <t>Armon Gilliam</t>
  </si>
  <si>
    <t>Patrick Ewing</t>
  </si>
  <si>
    <t>Anthony Mason</t>
  </si>
  <si>
    <t>John Starks</t>
  </si>
  <si>
    <t>Charles Oakley</t>
  </si>
  <si>
    <t>Derek Harper</t>
  </si>
  <si>
    <t>Shaquille O'Neal(unused)</t>
  </si>
  <si>
    <t>Horace Grant</t>
  </si>
  <si>
    <t>Anfernee Hardaway</t>
  </si>
  <si>
    <t>Nick Anderson</t>
  </si>
  <si>
    <t>Dennis Scott</t>
  </si>
  <si>
    <t>Clarence Weatherspoon</t>
  </si>
  <si>
    <t>Shawn Bradley</t>
  </si>
  <si>
    <t>Jeff Malone</t>
  </si>
  <si>
    <t>Dana Barros</t>
  </si>
  <si>
    <t>Sharone Wright</t>
  </si>
  <si>
    <t>Dan Majerle</t>
  </si>
  <si>
    <t>Kevin Johnson</t>
  </si>
  <si>
    <t>Wayman Tisdale</t>
  </si>
  <si>
    <t>A C Green</t>
  </si>
  <si>
    <t>Danny Manning</t>
  </si>
  <si>
    <t>Clyde Drexler</t>
  </si>
  <si>
    <t>Terry Porter</t>
  </si>
  <si>
    <t>Clifford Robinson</t>
  </si>
  <si>
    <t>Rod Strickland</t>
  </si>
  <si>
    <t>Aaron McKie</t>
  </si>
  <si>
    <t>Bobby Hurley</t>
  </si>
  <si>
    <t>Mitch Richmond</t>
  </si>
  <si>
    <t>Spud Webb</t>
  </si>
  <si>
    <t>Lionel Simmons</t>
  </si>
  <si>
    <t>David Robinson</t>
  </si>
  <si>
    <t>Dennis Rodman</t>
  </si>
  <si>
    <t>Terry Cummings</t>
  </si>
  <si>
    <t>Sean Elliott</t>
  </si>
  <si>
    <t>Chuck Person</t>
  </si>
  <si>
    <t>Shawn Kemp</t>
  </si>
  <si>
    <t>Gary Payton</t>
  </si>
  <si>
    <t>Kendall Gill</t>
  </si>
  <si>
    <t>Detlef Schrempf</t>
  </si>
  <si>
    <t>Karl Malone</t>
  </si>
  <si>
    <t>John Stockton</t>
  </si>
  <si>
    <t>David Benoit</t>
  </si>
  <si>
    <t>Jeff Hornacek</t>
  </si>
  <si>
    <t>Tom Gugliotta</t>
  </si>
  <si>
    <t>Calbert Cheaney</t>
  </si>
  <si>
    <t>Scott Skiles</t>
  </si>
  <si>
    <t>Rex Chapman</t>
  </si>
  <si>
    <t>Terry Davis</t>
  </si>
  <si>
    <t>Billy Owens</t>
  </si>
  <si>
    <t>Monty Williams</t>
  </si>
  <si>
    <t>Wesley Person</t>
  </si>
  <si>
    <t>Brooks Thompson</t>
  </si>
  <si>
    <t>Glenn Robinson</t>
  </si>
  <si>
    <t>Larry Bird</t>
  </si>
  <si>
    <t>Chris Kirby</t>
  </si>
  <si>
    <t>Steve Snake</t>
  </si>
  <si>
    <t>Carol Blazekowski</t>
  </si>
  <si>
    <t>Benny</t>
  </si>
  <si>
    <t>Hugo</t>
  </si>
  <si>
    <t>Crunch</t>
  </si>
  <si>
    <t>Suns Gorilla</t>
  </si>
  <si>
    <t>Bill Clinton</t>
  </si>
  <si>
    <t>Prince Charles</t>
  </si>
  <si>
    <t>Jason Falcus</t>
  </si>
  <si>
    <t>Mad Mike Muskett</t>
  </si>
  <si>
    <t>Neil Ziggy Hill</t>
  </si>
  <si>
    <t>Steven Tyler(unused)</t>
  </si>
  <si>
    <t>Brutah</t>
  </si>
  <si>
    <t>Weasel</t>
  </si>
  <si>
    <t>Air Dog</t>
  </si>
  <si>
    <t>Scooter Pie</t>
  </si>
  <si>
    <t>Kid Silk</t>
  </si>
  <si>
    <t>Facime</t>
  </si>
  <si>
    <t>Jay Moon</t>
  </si>
  <si>
    <t>Tony Goskie</t>
  </si>
  <si>
    <t>Jamie Rivett</t>
  </si>
  <si>
    <t>John Carlton</t>
  </si>
  <si>
    <t>Jazzy Jeff</t>
  </si>
  <si>
    <t>Sal Divita</t>
  </si>
  <si>
    <t>Heavy D</t>
  </si>
  <si>
    <t>Shaun Liptak</t>
  </si>
  <si>
    <t>Mark Turmell</t>
  </si>
  <si>
    <t>Kabuki</t>
  </si>
  <si>
    <t>Chow-Chow</t>
  </si>
  <si>
    <t>Fresh Prince</t>
  </si>
  <si>
    <t>Frank Thomas</t>
  </si>
  <si>
    <t>Randall Cunningham</t>
  </si>
  <si>
    <t>Mike D</t>
  </si>
  <si>
    <t>Adrock</t>
  </si>
  <si>
    <t>MCA</t>
  </si>
  <si>
    <t>Hillary Clinton</t>
  </si>
  <si>
    <t>**DUMMIED SECRET PLAYER**</t>
  </si>
  <si>
    <t>Stud Muffin</t>
  </si>
  <si>
    <t>Moosekat</t>
  </si>
  <si>
    <t>Portrait Pointer Location</t>
  </si>
  <si>
    <t>Player</t>
  </si>
  <si>
    <t>Upper Word</t>
  </si>
  <si>
    <t>Lower Word</t>
  </si>
  <si>
    <t>(DECIMAL)</t>
  </si>
  <si>
    <t>00: Tim Hardaway</t>
  </si>
  <si>
    <t>11FAE9</t>
  </si>
  <si>
    <t>11F995</t>
  </si>
  <si>
    <t>005E</t>
  </si>
  <si>
    <t>01: Chris Mullin</t>
  </si>
  <si>
    <t>11FAEB</t>
  </si>
  <si>
    <t>11F997</t>
  </si>
  <si>
    <t>86D0</t>
  </si>
  <si>
    <t>02: Danny Manning</t>
  </si>
  <si>
    <t>11FAED</t>
  </si>
  <si>
    <t>11F999</t>
  </si>
  <si>
    <t>8DA0</t>
  </si>
  <si>
    <t>03: Oliver Miller</t>
  </si>
  <si>
    <t>11FAEF</t>
  </si>
  <si>
    <t>11F99B</t>
  </si>
  <si>
    <t>04: James Worthy</t>
  </si>
  <si>
    <t>11FAF1</t>
  </si>
  <si>
    <t>11F99D</t>
  </si>
  <si>
    <t>9B40</t>
  </si>
  <si>
    <t>05: Vlade Divac</t>
  </si>
  <si>
    <t>11FAF3</t>
  </si>
  <si>
    <t>11F99F</t>
  </si>
  <si>
    <t>A210</t>
  </si>
  <si>
    <t>06: Dan Majerle</t>
  </si>
  <si>
    <t>11FAF5</t>
  </si>
  <si>
    <t>11F9A1</t>
  </si>
  <si>
    <t>A8E0</t>
  </si>
  <si>
    <t>07: Kevin Johnson</t>
  </si>
  <si>
    <t>11FAF7</t>
  </si>
  <si>
    <t>11F9A3</t>
  </si>
  <si>
    <t>AFB0</t>
  </si>
  <si>
    <t>08: Clyde Drexler</t>
  </si>
  <si>
    <t>11FAF9</t>
  </si>
  <si>
    <t>11F9A5</t>
  </si>
  <si>
    <t>B680</t>
  </si>
  <si>
    <t>09: Terry Porter</t>
  </si>
  <si>
    <t>11FAFB</t>
  </si>
  <si>
    <t>11F9A7</t>
  </si>
  <si>
    <t>BD50</t>
  </si>
  <si>
    <t>0A: Shawn Kemp</t>
  </si>
  <si>
    <t>11FAFD</t>
  </si>
  <si>
    <t>11F9A9</t>
  </si>
  <si>
    <t>C420</t>
  </si>
  <si>
    <t>0B: Detlef Schrempf</t>
  </si>
  <si>
    <t>11FAFF</t>
  </si>
  <si>
    <t>11F9AB</t>
  </si>
  <si>
    <t>CAF0</t>
  </si>
  <si>
    <t>0C: Wayman Tisdale</t>
  </si>
  <si>
    <t>11FB01</t>
  </si>
  <si>
    <t>11F9AD</t>
  </si>
  <si>
    <t>D1C0</t>
  </si>
  <si>
    <t>0D: Mitch Richmond</t>
  </si>
  <si>
    <t>11FB03</t>
  </si>
  <si>
    <t>11F9AF</t>
  </si>
  <si>
    <t>D890</t>
  </si>
  <si>
    <t>0E: Derek Harper</t>
  </si>
  <si>
    <t>11FB05</t>
  </si>
  <si>
    <t>11F9B1</t>
  </si>
  <si>
    <t>DF60</t>
  </si>
  <si>
    <t>0F: Jim Jackson</t>
  </si>
  <si>
    <t>11FB07</t>
  </si>
  <si>
    <t>11F9B3</t>
  </si>
  <si>
    <t>E630</t>
  </si>
  <si>
    <t>10: Dikembe Mutombo</t>
  </si>
  <si>
    <t>11FB09</t>
  </si>
  <si>
    <t>11F9B5</t>
  </si>
  <si>
    <t>ED00</t>
  </si>
  <si>
    <t>11: LaPhonso Ellis</t>
  </si>
  <si>
    <t>11FB0B</t>
  </si>
  <si>
    <t>11F9B7</t>
  </si>
  <si>
    <t>F3D0</t>
  </si>
  <si>
    <t>12: Hakeem Olajuwon</t>
  </si>
  <si>
    <t>11FB0D</t>
  </si>
  <si>
    <t>11F9B9</t>
  </si>
  <si>
    <t>007F</t>
  </si>
  <si>
    <t>13: Vernon Maxwell</t>
  </si>
  <si>
    <t>11FB0F</t>
  </si>
  <si>
    <t>11F9BB</t>
  </si>
  <si>
    <t>1F30</t>
  </si>
  <si>
    <t>14: Christian Laettner</t>
  </si>
  <si>
    <t>11FB11</t>
  </si>
  <si>
    <t>11F9BD</t>
  </si>
  <si>
    <t>15: Chuck Person</t>
  </si>
  <si>
    <t>11FB13</t>
  </si>
  <si>
    <t>11F9BF</t>
  </si>
  <si>
    <t>2CD0</t>
  </si>
  <si>
    <t>16: David Robinson</t>
  </si>
  <si>
    <t>11FB15</t>
  </si>
  <si>
    <t>11F9C1</t>
  </si>
  <si>
    <t>33A0</t>
  </si>
  <si>
    <t>17: Sean Elliott</t>
  </si>
  <si>
    <t>11FB17</t>
  </si>
  <si>
    <t>11F9C3</t>
  </si>
  <si>
    <t>3A70</t>
  </si>
  <si>
    <t>18: Karl Malone</t>
  </si>
  <si>
    <t>11FB19</t>
  </si>
  <si>
    <t>11F9C5</t>
  </si>
  <si>
    <t>19: John Stockton</t>
  </si>
  <si>
    <t>11FB1B</t>
  </si>
  <si>
    <t>11F9C7</t>
  </si>
  <si>
    <t>1A: Dominique Wilkins</t>
  </si>
  <si>
    <t>11FB1D</t>
  </si>
  <si>
    <t>11F9C9</t>
  </si>
  <si>
    <t>4EE0</t>
  </si>
  <si>
    <t>1B: Stacey Augmon</t>
  </si>
  <si>
    <t>11FB1F</t>
  </si>
  <si>
    <t>11F9CB</t>
  </si>
  <si>
    <t>55B0</t>
  </si>
  <si>
    <t>1C: Larry Johnson</t>
  </si>
  <si>
    <t>11FB21</t>
  </si>
  <si>
    <t>11F9CD</t>
  </si>
  <si>
    <t>5C80</t>
  </si>
  <si>
    <t>1D: Alonzo Mourning</t>
  </si>
  <si>
    <t>11FB23</t>
  </si>
  <si>
    <t>11F9CF</t>
  </si>
  <si>
    <t>1E: Scottie Pippen</t>
  </si>
  <si>
    <t>11FB25</t>
  </si>
  <si>
    <t>11F9D1</t>
  </si>
  <si>
    <t>6A20</t>
  </si>
  <si>
    <t>1F: Horace Grant</t>
  </si>
  <si>
    <t>11FB27</t>
  </si>
  <si>
    <t>11F9D3</t>
  </si>
  <si>
    <t>70F0</t>
  </si>
  <si>
    <t>20: Mark Price</t>
  </si>
  <si>
    <t>11FB29</t>
  </si>
  <si>
    <t>11F9D5</t>
  </si>
  <si>
    <t>77C0</t>
  </si>
  <si>
    <t>21: Brad Daugherty</t>
  </si>
  <si>
    <t>11FB2B</t>
  </si>
  <si>
    <t>11F9D7</t>
  </si>
  <si>
    <t>22: Muggsy Bogues</t>
  </si>
  <si>
    <t>11FB2D</t>
  </si>
  <si>
    <t>11F9D9</t>
  </si>
  <si>
    <t>23: Shawn Bradley</t>
  </si>
  <si>
    <t>11FB2F</t>
  </si>
  <si>
    <t>11F9DB</t>
  </si>
  <si>
    <t>8C30</t>
  </si>
  <si>
    <t>24: Reggie Miller</t>
  </si>
  <si>
    <t>11FB31</t>
  </si>
  <si>
    <t>11F9DD</t>
  </si>
  <si>
    <t>25: Stanley Roberts</t>
  </si>
  <si>
    <t>11FB33</t>
  </si>
  <si>
    <t>11F9DF</t>
  </si>
  <si>
    <t>99D0</t>
  </si>
  <si>
    <t>26: Sean Rooks</t>
  </si>
  <si>
    <t>11FB35</t>
  </si>
  <si>
    <t>11F9E1</t>
  </si>
  <si>
    <t>A0A0</t>
  </si>
  <si>
    <t>27: Kevin Edwards</t>
  </si>
  <si>
    <t>11FB37</t>
  </si>
  <si>
    <t>11F9E3</t>
  </si>
  <si>
    <t>A770</t>
  </si>
  <si>
    <t>28: Dee Brown</t>
  </si>
  <si>
    <t>11FB39</t>
  </si>
  <si>
    <t>11F9E5</t>
  </si>
  <si>
    <t>AE40</t>
  </si>
  <si>
    <t>29: Calbert Cheaney</t>
  </si>
  <si>
    <t>11FB3B</t>
  </si>
  <si>
    <t>11F9E7</t>
  </si>
  <si>
    <t>B510</t>
  </si>
  <si>
    <t>2A: Rony Seikaly</t>
  </si>
  <si>
    <t>11FB3D</t>
  </si>
  <si>
    <t>11F9E9</t>
  </si>
  <si>
    <t>BBE0</t>
  </si>
  <si>
    <t>2B: Harold Miner</t>
  </si>
  <si>
    <t>11FB3F</t>
  </si>
  <si>
    <t>11F9EB</t>
  </si>
  <si>
    <t>C2B0</t>
  </si>
  <si>
    <t>2C: Derrick Coleman</t>
  </si>
  <si>
    <t>11FB41</t>
  </si>
  <si>
    <t>11F9ED</t>
  </si>
  <si>
    <t>C980</t>
  </si>
  <si>
    <t>2D: Kenny Anderson</t>
  </si>
  <si>
    <t>11FB43</t>
  </si>
  <si>
    <t>11F9EF</t>
  </si>
  <si>
    <t>D050</t>
  </si>
  <si>
    <t>2E: Patrick Ewing</t>
  </si>
  <si>
    <t>11FB45</t>
  </si>
  <si>
    <t>11F9F1</t>
  </si>
  <si>
    <t>D720</t>
  </si>
  <si>
    <t>2F: John Starks</t>
  </si>
  <si>
    <t>11FB47</t>
  </si>
  <si>
    <t>11F9F3</t>
  </si>
  <si>
    <t>DDF0</t>
  </si>
  <si>
    <t>30: Nick Anderson</t>
  </si>
  <si>
    <t>11FB49</t>
  </si>
  <si>
    <t>11F9F5</t>
  </si>
  <si>
    <t>E4C0</t>
  </si>
  <si>
    <t>31: Scott Skiles</t>
  </si>
  <si>
    <t>11FB4B</t>
  </si>
  <si>
    <t>11F9F7</t>
  </si>
  <si>
    <t>83A9</t>
  </si>
  <si>
    <t>32: Clarence Weatherspoon</t>
  </si>
  <si>
    <t>11FB4D</t>
  </si>
  <si>
    <t>11F9F9</t>
  </si>
  <si>
    <t>8A79</t>
  </si>
  <si>
    <t>33: Jeff Hornacek</t>
  </si>
  <si>
    <t>11FB4F</t>
  </si>
  <si>
    <t>11F9FB</t>
  </si>
  <si>
    <t>34: Tom Gugliotta</t>
  </si>
  <si>
    <t>11FB51</t>
  </si>
  <si>
    <t>11F9FD</t>
  </si>
  <si>
    <t>35: Robert Pack</t>
  </si>
  <si>
    <t>11FB53</t>
  </si>
  <si>
    <t>11F9FF</t>
  </si>
  <si>
    <t>9EE9</t>
  </si>
  <si>
    <t>36: Chris Webber</t>
  </si>
  <si>
    <t>11FB55</t>
  </si>
  <si>
    <t>11FA01</t>
  </si>
  <si>
    <t>A5B9</t>
  </si>
  <si>
    <t>37: Luc Longley</t>
  </si>
  <si>
    <t>11FB57</t>
  </si>
  <si>
    <t>11FA03</t>
  </si>
  <si>
    <t>AC89</t>
  </si>
  <si>
    <t>38: Anthony Peeler</t>
  </si>
  <si>
    <t>11FB59</t>
  </si>
  <si>
    <t>11FA05</t>
  </si>
  <si>
    <t>B359</t>
  </si>
  <si>
    <t>39: Gerald Wilkins</t>
  </si>
  <si>
    <t>11FB5B</t>
  </si>
  <si>
    <t>11FA07</t>
  </si>
  <si>
    <t>BA29</t>
  </si>
  <si>
    <t>3A: Clifford Robinson</t>
  </si>
  <si>
    <t>11FB5D</t>
  </si>
  <si>
    <t>11FA09</t>
  </si>
  <si>
    <t>C0F9</t>
  </si>
  <si>
    <t>3B: Gary Payton</t>
  </si>
  <si>
    <t>11FB5F</t>
  </si>
  <si>
    <t>11FA0B</t>
  </si>
  <si>
    <t>C7C9</t>
  </si>
  <si>
    <t>3C: Kendall Gill</t>
  </si>
  <si>
    <t>11FB61</t>
  </si>
  <si>
    <t>11FA0D</t>
  </si>
  <si>
    <t>CE99</t>
  </si>
  <si>
    <t>3D: John Williams</t>
  </si>
  <si>
    <t>11FB63</t>
  </si>
  <si>
    <t>11FA0F</t>
  </si>
  <si>
    <t>D569</t>
  </si>
  <si>
    <t>3E: Bobby Hurley</t>
  </si>
  <si>
    <t>11FB65</t>
  </si>
  <si>
    <t>11FA11</t>
  </si>
  <si>
    <t>DC39</t>
  </si>
  <si>
    <t>3F: Spud Webb</t>
  </si>
  <si>
    <t>11FB67</t>
  </si>
  <si>
    <t>11FA13</t>
  </si>
  <si>
    <t>E309</t>
  </si>
  <si>
    <t>40: Jamal Mashburn</t>
  </si>
  <si>
    <t>11FB69</t>
  </si>
  <si>
    <t>11FA15</t>
  </si>
  <si>
    <t>E9D9</t>
  </si>
  <si>
    <t>41: Dino Radja</t>
  </si>
  <si>
    <t>11FB6B</t>
  </si>
  <si>
    <t>11FA17</t>
  </si>
  <si>
    <t>F0A9</t>
  </si>
  <si>
    <t>42: Robert Horry</t>
  </si>
  <si>
    <t>11FB6D</t>
  </si>
  <si>
    <t>11FA19</t>
  </si>
  <si>
    <t>F779</t>
  </si>
  <si>
    <t>43: Steve Smith</t>
  </si>
  <si>
    <t>11FB6F</t>
  </si>
  <si>
    <t>11FA1B</t>
  </si>
  <si>
    <t>83C9</t>
  </si>
  <si>
    <t>44: Isaiah Rider</t>
  </si>
  <si>
    <t>11FB71</t>
  </si>
  <si>
    <t>11FA1D</t>
  </si>
  <si>
    <t>8A99</t>
  </si>
  <si>
    <t>45: Dennis Rodman</t>
  </si>
  <si>
    <t>11FB73</t>
  </si>
  <si>
    <t>11FA1F</t>
  </si>
  <si>
    <t>46: Loy Vaught</t>
  </si>
  <si>
    <t>11FB75</t>
  </si>
  <si>
    <t>11FA21</t>
  </si>
  <si>
    <t>47: David Benoit</t>
  </si>
  <si>
    <t>11FB77</t>
  </si>
  <si>
    <t>11FA23</t>
  </si>
  <si>
    <t>9F09</t>
  </si>
  <si>
    <t>48: Kevin Willis</t>
  </si>
  <si>
    <t>11FB79</t>
  </si>
  <si>
    <t>11FA25</t>
  </si>
  <si>
    <t>A5D9</t>
  </si>
  <si>
    <t>49: Hersey Hawkins</t>
  </si>
  <si>
    <t>11FB7B</t>
  </si>
  <si>
    <t>11FA27</t>
  </si>
  <si>
    <t>ACA9</t>
  </si>
  <si>
    <t>4A: B.J. Armstrong</t>
  </si>
  <si>
    <t>11FB7D</t>
  </si>
  <si>
    <t>11FA29</t>
  </si>
  <si>
    <t>B379</t>
  </si>
  <si>
    <t>4B: Toni Kukoc</t>
  </si>
  <si>
    <t>11FB7F</t>
  </si>
  <si>
    <t>11FA2B</t>
  </si>
  <si>
    <t>BA49</t>
  </si>
  <si>
    <t>4C: Lionel Simmons</t>
  </si>
  <si>
    <t>11FB81</t>
  </si>
  <si>
    <t>11FA2D</t>
  </si>
  <si>
    <t>C119</t>
  </si>
  <si>
    <t>4D: Joe Dumars</t>
  </si>
  <si>
    <t>11FB83</t>
  </si>
  <si>
    <t>11FA2F</t>
  </si>
  <si>
    <t>C7E9</t>
  </si>
  <si>
    <t>4E: Dell Curry</t>
  </si>
  <si>
    <t>11FB85</t>
  </si>
  <si>
    <t>11FA31</t>
  </si>
  <si>
    <t>CEB9</t>
  </si>
  <si>
    <t>4F: Malik Sealy</t>
  </si>
  <si>
    <t>11FB87</t>
  </si>
  <si>
    <t>11FA33</t>
  </si>
  <si>
    <t>D589</t>
  </si>
  <si>
    <t>50: Rik Smits</t>
  </si>
  <si>
    <t>11FB89</t>
  </si>
  <si>
    <t>11FA35</t>
  </si>
  <si>
    <t>DC59</t>
  </si>
  <si>
    <t>51: Vin Baker</t>
  </si>
  <si>
    <t>11FB8B</t>
  </si>
  <si>
    <t>11FA37</t>
  </si>
  <si>
    <t>E329</t>
  </si>
  <si>
    <t>52: Todd Day</t>
  </si>
  <si>
    <t>11FB8D</t>
  </si>
  <si>
    <t>11FA39</t>
  </si>
  <si>
    <t>E9F9</t>
  </si>
  <si>
    <t>53: Xavier McDaniel</t>
  </si>
  <si>
    <t>11FB8F</t>
  </si>
  <si>
    <t>11FA3B</t>
  </si>
  <si>
    <t>F0C9</t>
  </si>
  <si>
    <t>54: Mookie Blaylock</t>
  </si>
  <si>
    <t>11FB91</t>
  </si>
  <si>
    <t>11FA3D</t>
  </si>
  <si>
    <t>F799</t>
  </si>
  <si>
    <t>55: Glen Rice</t>
  </si>
  <si>
    <t>11FB93</t>
  </si>
  <si>
    <t>11FA3F</t>
  </si>
  <si>
    <t>56: Terry Cummings</t>
  </si>
  <si>
    <t>11FB95</t>
  </si>
  <si>
    <t>11FA41</t>
  </si>
  <si>
    <t>57: Mahmoud Abdul-Rauf</t>
  </si>
  <si>
    <t>11FB97</t>
  </si>
  <si>
    <t>11FA43</t>
  </si>
  <si>
    <t>58: Anthony Mason</t>
  </si>
  <si>
    <t>11FB99</t>
  </si>
  <si>
    <t>11FA45</t>
  </si>
  <si>
    <t>59: Charles Oakley</t>
  </si>
  <si>
    <t>11FB9B</t>
  </si>
  <si>
    <t>11FA47</t>
  </si>
  <si>
    <t>5A: Anfernee Hardaway</t>
  </si>
  <si>
    <t>11FB9D</t>
  </si>
  <si>
    <t>11FA49</t>
  </si>
  <si>
    <t>5B: Terry Mills</t>
  </si>
  <si>
    <t>11FB9F</t>
  </si>
  <si>
    <t>11FA4B</t>
  </si>
  <si>
    <t>5C: Latrell Sprewell</t>
  </si>
  <si>
    <t>11FBA1</t>
  </si>
  <si>
    <t>11FA4D</t>
  </si>
  <si>
    <t>5D: Otis Thorpe</t>
  </si>
  <si>
    <t>11FBA3</t>
  </si>
  <si>
    <t>11FA4F</t>
  </si>
  <si>
    <t>5E: Sam Cassell</t>
  </si>
  <si>
    <t>11FBA5</t>
  </si>
  <si>
    <t>11FA51</t>
  </si>
  <si>
    <t>5F: Derrick McKey</t>
  </si>
  <si>
    <t>11FBA7</t>
  </si>
  <si>
    <t>11FA53</t>
  </si>
  <si>
    <t>60: Antonio Davis</t>
  </si>
  <si>
    <t>11FBA9</t>
  </si>
  <si>
    <t>11FA55</t>
  </si>
  <si>
    <t>61: Pooh Richardson</t>
  </si>
  <si>
    <t>11FBAB</t>
  </si>
  <si>
    <t>11FA57</t>
  </si>
  <si>
    <t>62: Nick Van Exel</t>
  </si>
  <si>
    <t>11FBAD</t>
  </si>
  <si>
    <t>11FA59</t>
  </si>
  <si>
    <t>63: Terry Davis</t>
  </si>
  <si>
    <t>11FBAF</t>
  </si>
  <si>
    <t>11FA5B</t>
  </si>
  <si>
    <t>64: Billy Owens</t>
  </si>
  <si>
    <t>11FBB1</t>
  </si>
  <si>
    <t>11FA5D</t>
  </si>
  <si>
    <t>65: John Carlton</t>
  </si>
  <si>
    <t>11FBB3</t>
  </si>
  <si>
    <t>11FA5F</t>
  </si>
  <si>
    <t>66: Sal DiVita</t>
  </si>
  <si>
    <t>11FBB5</t>
  </si>
  <si>
    <t>11FA61</t>
  </si>
  <si>
    <t>67: Shawn Liptak</t>
  </si>
  <si>
    <t>11FBB7</t>
  </si>
  <si>
    <t>11FA63</t>
  </si>
  <si>
    <t>68: Mark Turmell</t>
  </si>
  <si>
    <t>11FBB9</t>
  </si>
  <si>
    <t>11FA65</t>
  </si>
  <si>
    <t>69: Tony Goskie</t>
  </si>
  <si>
    <t>11FBBB</t>
  </si>
  <si>
    <t>11FA67</t>
  </si>
  <si>
    <t>6A: Jamie Rivett</t>
  </si>
  <si>
    <t>11FBBD</t>
  </si>
  <si>
    <t>11FA69</t>
  </si>
  <si>
    <t>6B: Wes Little (Scooter Pie)</t>
  </si>
  <si>
    <t>11FBBF</t>
  </si>
  <si>
    <t>11FA6B</t>
  </si>
  <si>
    <t>6C: Scott Scheno (Kid Silk)</t>
  </si>
  <si>
    <t>11FBC1</t>
  </si>
  <si>
    <t>11FA6D</t>
  </si>
  <si>
    <t>6D: Chris Kirby</t>
  </si>
  <si>
    <t>11FBC3</t>
  </si>
  <si>
    <t>11FA6F</t>
  </si>
  <si>
    <t>6E: Steve "Snake" Palmer</t>
  </si>
  <si>
    <t>11FBC5</t>
  </si>
  <si>
    <t>11FA71</t>
  </si>
  <si>
    <t>6F: Jason Falcus</t>
  </si>
  <si>
    <t>11FBC7</t>
  </si>
  <si>
    <t>11FA73</t>
  </si>
  <si>
    <t>70: Mike Muskett</t>
  </si>
  <si>
    <t>11FBC9</t>
  </si>
  <si>
    <t>11FA75</t>
  </si>
  <si>
    <t>71: Neil Hill</t>
  </si>
  <si>
    <t>11FBCB</t>
  </si>
  <si>
    <t>11FA77</t>
  </si>
  <si>
    <t>72: Larry Bird</t>
  </si>
  <si>
    <t>11FBCD</t>
  </si>
  <si>
    <t>11FA79</t>
  </si>
  <si>
    <t>73: Carol Blazekowski (Blaze)</t>
  </si>
  <si>
    <t>11FBCF</t>
  </si>
  <si>
    <t>11FA7B</t>
  </si>
  <si>
    <t>74: Benny</t>
  </si>
  <si>
    <t>11FBD1</t>
  </si>
  <si>
    <t>11FA7D</t>
  </si>
  <si>
    <t>75: Hugo</t>
  </si>
  <si>
    <t>11FBD3</t>
  </si>
  <si>
    <t>11FA7F</t>
  </si>
  <si>
    <t>76: Crunch</t>
  </si>
  <si>
    <t>11FBD5</t>
  </si>
  <si>
    <t>11FA81</t>
  </si>
  <si>
    <t>77: Suns Gorilla</t>
  </si>
  <si>
    <t>11FBD7</t>
  </si>
  <si>
    <t>11FA83</t>
  </si>
  <si>
    <t>78: Bill Clinton</t>
  </si>
  <si>
    <t>11FBD9</t>
  </si>
  <si>
    <t>11FA85</t>
  </si>
  <si>
    <t>79: Prince Charles</t>
  </si>
  <si>
    <t>11FBDB</t>
  </si>
  <si>
    <t>11FA87</t>
  </si>
  <si>
    <t>004B</t>
  </si>
  <si>
    <t>7A: Steven Tyler (No picture; Looks like Darren Hodgson in game)</t>
  </si>
  <si>
    <t>11FBDD</t>
  </si>
  <si>
    <t>11FA89</t>
  </si>
  <si>
    <t>7B: Asif Chaudhri (Chow-Chow)</t>
  </si>
  <si>
    <t>11FBDF</t>
  </si>
  <si>
    <t>11FA8B</t>
  </si>
  <si>
    <t>7C: Brett Gow (Brutah)</t>
  </si>
  <si>
    <t>11FBE1</t>
  </si>
  <si>
    <t>11FA8D</t>
  </si>
  <si>
    <t>7D: Dan Feinstein (Weasel)</t>
  </si>
  <si>
    <t>11FBE3</t>
  </si>
  <si>
    <t>11FA8F</t>
  </si>
  <si>
    <t>7E: Eric Samulski (Air Dog)</t>
  </si>
  <si>
    <t>11FBE5</t>
  </si>
  <si>
    <t>11FA91</t>
  </si>
  <si>
    <t>7F: Alex de Lucia (Facime)</t>
  </si>
  <si>
    <t>11FBE7</t>
  </si>
  <si>
    <t>11FA93</t>
  </si>
  <si>
    <t>80: Jay Moon</t>
  </si>
  <si>
    <t>11FBE9</t>
  </si>
  <si>
    <t>11FA95</t>
  </si>
  <si>
    <t>81: Eric Kuby (Kabuki)</t>
  </si>
  <si>
    <t>11FBEB</t>
  </si>
  <si>
    <t>11FA97</t>
  </si>
  <si>
    <t>82: Aaron McKie</t>
  </si>
  <si>
    <t>11FBED</t>
  </si>
  <si>
    <t>11FA99</t>
  </si>
  <si>
    <t>83: Juwan Howard (Definition data removed; defaults to Mookie Blaylock)</t>
  </si>
  <si>
    <t>11FBEF</t>
  </si>
  <si>
    <t>11FA9B</t>
  </si>
  <si>
    <t>84: Rex Chapman</t>
  </si>
  <si>
    <t>11FBF1</t>
  </si>
  <si>
    <t>11FA9D</t>
  </si>
  <si>
    <t>85: Eric Murdock</t>
  </si>
  <si>
    <t>11FBF3</t>
  </si>
  <si>
    <t>11FA9F</t>
  </si>
  <si>
    <t>86: Doug West</t>
  </si>
  <si>
    <t>11FBF5</t>
  </si>
  <si>
    <t>11FAA1</t>
  </si>
  <si>
    <t>87: Armon Gilliam</t>
  </si>
  <si>
    <t>11FBF7</t>
  </si>
  <si>
    <t>11FAA3</t>
  </si>
  <si>
    <t>88: Shaquille O'Neal (has A C Green's picture)</t>
  </si>
  <si>
    <t>11FBF9</t>
  </si>
  <si>
    <t>11FAA5</t>
  </si>
  <si>
    <t>89: Dennis Scott</t>
  </si>
  <si>
    <t>11FBFB</t>
  </si>
  <si>
    <t>11FAA7</t>
  </si>
  <si>
    <t>8A: Jeff Malone</t>
  </si>
  <si>
    <t>11FBFD</t>
  </si>
  <si>
    <t>11FAA9</t>
  </si>
  <si>
    <t>8B: Dana Barros</t>
  </si>
  <si>
    <t>11FBFF</t>
  </si>
  <si>
    <t>11FAAB</t>
  </si>
  <si>
    <t>8C: Rod Strickland</t>
  </si>
  <si>
    <t>11FC01</t>
  </si>
  <si>
    <t>11FAAD</t>
  </si>
  <si>
    <t>8D: A C Green</t>
  </si>
  <si>
    <t>11FC03</t>
  </si>
  <si>
    <t>11FAAF</t>
  </si>
  <si>
    <t>000D</t>
  </si>
  <si>
    <t>8E: Tony Dumas</t>
  </si>
  <si>
    <t>11FC05</t>
  </si>
  <si>
    <t>11FAB1</t>
  </si>
  <si>
    <t>8F: Eric Montross</t>
  </si>
  <si>
    <t>11FC07</t>
  </si>
  <si>
    <t>11FAB3</t>
  </si>
  <si>
    <t>90: Jason Kidd</t>
  </si>
  <si>
    <t>11FC09</t>
  </si>
  <si>
    <t>11FAB5</t>
  </si>
  <si>
    <t>91: Jalen Rose</t>
  </si>
  <si>
    <t>11FC0B</t>
  </si>
  <si>
    <t>11FAB7</t>
  </si>
  <si>
    <t>92: Grant Hill</t>
  </si>
  <si>
    <t>11FC0D</t>
  </si>
  <si>
    <t>11FAB9</t>
  </si>
  <si>
    <t>93: Clifford Rozier (Definition data removed; defaults to Mookie Blaylock)</t>
  </si>
  <si>
    <t>11FC0F</t>
  </si>
  <si>
    <t>11FABB</t>
  </si>
  <si>
    <t>94: Khalid Reeves</t>
  </si>
  <si>
    <t>11FC11</t>
  </si>
  <si>
    <t>11FABD</t>
  </si>
  <si>
    <t>95: Glenn Robinson</t>
  </si>
  <si>
    <t>11FC13</t>
  </si>
  <si>
    <t>11FABF</t>
  </si>
  <si>
    <t>96: Donyell Marshall</t>
  </si>
  <si>
    <t>11FC15</t>
  </si>
  <si>
    <t>11FAC1</t>
  </si>
  <si>
    <t>97: Sharone Wright</t>
  </si>
  <si>
    <t>11FC17</t>
  </si>
  <si>
    <t>11FAC3</t>
  </si>
  <si>
    <t>98: Hillary Clinton</t>
  </si>
  <si>
    <t>11FC19</t>
  </si>
  <si>
    <t>11FAC5</t>
  </si>
  <si>
    <t>99: Dwight Myers (Heavy D)</t>
  </si>
  <si>
    <t>11FC1B</t>
  </si>
  <si>
    <t>11FAC7</t>
  </si>
  <si>
    <t>9A: Greg Fischbach (Stud Muffin)</t>
  </si>
  <si>
    <t>11FC1D</t>
  </si>
  <si>
    <t>11FAC9</t>
  </si>
  <si>
    <t>9B: ?Milo Stubbington? (Moosekat)</t>
  </si>
  <si>
    <t>11FC1F</t>
  </si>
  <si>
    <t>11FACB</t>
  </si>
  <si>
    <t>9C: Bill Curley</t>
  </si>
  <si>
    <t>11FC21</t>
  </si>
  <si>
    <t>11FACD</t>
  </si>
  <si>
    <t>9D: Eddie Jones</t>
  </si>
  <si>
    <t>11FC23</t>
  </si>
  <si>
    <t>11FACF</t>
  </si>
  <si>
    <t>C75B</t>
  </si>
  <si>
    <t>9E: Eric Mobley</t>
  </si>
  <si>
    <t>11FC25</t>
  </si>
  <si>
    <t>11FAD1</t>
  </si>
  <si>
    <t>9F: Yinka Dare</t>
  </si>
  <si>
    <t>11FC27</t>
  </si>
  <si>
    <t>11FAD3</t>
  </si>
  <si>
    <t>A0: Monty Williams</t>
  </si>
  <si>
    <t>11FC29</t>
  </si>
  <si>
    <t>11FAD5</t>
  </si>
  <si>
    <t>A1: Brooks Thompson</t>
  </si>
  <si>
    <t>11FC2B</t>
  </si>
  <si>
    <t>11FAD7</t>
  </si>
  <si>
    <t>A2: Wesley Person</t>
  </si>
  <si>
    <t>11FC2D</t>
  </si>
  <si>
    <t>11FAD9</t>
  </si>
  <si>
    <t>A3: Jeff Townes (Jazzy Jeff)</t>
  </si>
  <si>
    <t>11FC2F</t>
  </si>
  <si>
    <t>11FADB</t>
  </si>
  <si>
    <t>A4: Will Smith (Fresh Prince)</t>
  </si>
  <si>
    <t>11FC31</t>
  </si>
  <si>
    <t>11FADD</t>
  </si>
  <si>
    <t>A5: Frank Thomas</t>
  </si>
  <si>
    <t>11FC33</t>
  </si>
  <si>
    <t>11FADF</t>
  </si>
  <si>
    <t>DBE0</t>
  </si>
  <si>
    <t>A6: Randall Cunningham</t>
  </si>
  <si>
    <t>11FC35</t>
  </si>
  <si>
    <t>11FAE1</t>
  </si>
  <si>
    <t>A7: Mike Diamond (Mike D)</t>
  </si>
  <si>
    <t>11FC37</t>
  </si>
  <si>
    <t>11FAE3</t>
  </si>
  <si>
    <t>A8: Adam Horovitz (Adrock)</t>
  </si>
  <si>
    <t>11FC39</t>
  </si>
  <si>
    <t>11FAE5</t>
  </si>
  <si>
    <t>A9: Adam Yauch (MCA)</t>
  </si>
  <si>
    <t>11FC3B</t>
  </si>
  <si>
    <t>11FAE7</t>
  </si>
  <si>
    <t>1698CF</t>
  </si>
  <si>
    <t>Atlanta Hawks</t>
  </si>
  <si>
    <t>54 00 48 00 48 00 54 00 54 00 1B 00 1B 00 54 00_x000D_
48 00 1B 00 1B 00 48 00 FE FF 00 00 00 00 00 00_x000D_
00 00 00 00 00 00 00 00 00 00 00 00 00 00 00 00_x000D_
00 00 00 00 00 00 00 00 00 00 00 00 00 00 00 00_x000D_
00 00 00 00 00 00 00 00 00 00 00 00 00 00 00 00</t>
  </si>
  <si>
    <t>16991F</t>
  </si>
  <si>
    <t>Boston Celtics</t>
  </si>
  <si>
    <t>1A 00 28 00 28 00 1A 00 1A 00 41 00 41 00 1A 00_x000D_
28 00 41 00 41 00 28 00 1E 80 1E 00 53 00 1A 00_x000D_
41 00 53 00 53 00 41 00 28 00 53 00 53 00 28 00_x000D_
8F 00 53 00 53 00 8F 00 8F 00 1A 00 1A 00 8F 00_x000D_
8F 00 41 00 41 00 8F 00 8F 00 28 00 28 00 8F 00</t>
  </si>
  <si>
    <t>16996F</t>
  </si>
  <si>
    <t>Charlotte Hornets</t>
  </si>
  <si>
    <t>1D 00 1C 00 1C 00 1D 00 1D 00 22 00 22 00 1D 00_x000D_
1C 00 22 00 22 00 1C 00 1D 80 4E 00 4E 00 1D 00_x000D_
22 00 4E 00 4E 00 22 00 1C 00 4E 00 4E 00 1C 00_x000D_
49 00 4E 00 4E 00 49 00 49 00 1D 00 1D 00 49 00_x000D_
49 00 22 00 22 00 49 00 49 00 1C 00 1C 00 49 00</t>
  </si>
  <si>
    <t>1699BF</t>
  </si>
  <si>
    <t>Chicago Bulls</t>
  </si>
  <si>
    <t>1E 00 4A 00 4A 00 1E 00 1E 00 4B 00 4B 00 1E 00_x000D_
4A 00 4B 00 4B 00 4A 00 4A 80 37 00 37 00 4A 00_x000D_
4B 00 37 00 37 00 4B 00 1E 00 37 00 37 00 1E 00_x000D_
FE FF 00 00 00 00 00 00 00 00 00 00 00 00 00 00_x000D_
00 00 00 00 00 00 00 00 00 00 00 00 00 00 00 00</t>
  </si>
  <si>
    <t>169A0F</t>
  </si>
  <si>
    <t>Cleveland Cavaliers</t>
  </si>
  <si>
    <t>20 00 21 00 21 00 20 00 20 00 39 00 39 00 20 00_x000D_
21 00 39 00 39 00 21 00 20 80 3D 00 3D 00 20 00_x000D_
39 00 3D 00 3D 00 39 00 21 00 3D 00 3D 00 21 00_x000D_
FE FF 00 00 00 00 00 00 00 00 00 00 00 00 00 00_x000D_
00 00 00 00 00 00 00 00 00 00 00 00 00 00 00 00</t>
  </si>
  <si>
    <t>169A5F</t>
  </si>
  <si>
    <t>Dallas Mavericks</t>
  </si>
  <si>
    <t>40 00 0F 00 0F 00 40 00 63 00 0F 00 0F 00 63 00_x000D_
63 00 40 00 40 00 63 00 40 80 90 00 90 00 40 00_x000D_
63 00 90 00 90 00 63 00 0F 00 90 00 90 00 0F 00_x000D_
40 00 8E 00 8E 00 40 00 63 00 8E 00 8E 00 63 00_x000D_
0F 00 8E 00 8E 00 0F 00 90 00 8E 00 8E 00 90 00</t>
  </si>
  <si>
    <t>169AAF</t>
  </si>
  <si>
    <t>Denver Nuggets</t>
  </si>
  <si>
    <t>10 00 57 00 57 00 10 00 10 00 11 00 11 00 10 00_x000D_
57 00 11 00 11 00 57 00 10 80 35 00 35 00 10 00_x000D_
11 00 35 00 35 00 11 00 57 00 35 00 35 00 57 00_x000D_
91 00 35 00 35 00 91 00 91 00 10 00 10 00 91 00_x000D_
91 00 11 00 11 00 91 00 91 00 57 00 57 00 91 00</t>
  </si>
  <si>
    <t>169AFF</t>
  </si>
  <si>
    <t>Detroit Pistons</t>
  </si>
  <si>
    <t>4D 00 5B 00 5B 00 4D 00 4D 00 03 00 03 00 4D 00_x000D_
5B 00 03 00 03 00 5B 00 4D 80 92 00 92 00 4D 00_x000D_
03 00 92 00 92 00 03 00 5B 00 92 00 92 00 5B 00_x000D_
4D 00 9C 00 9C 00 4D 00 03 00 9C 00 9C 00 03 00_x000D_
5B 00 9C 00 9C 00 5B 00 92 00 9C 00 9C 00 92 00</t>
  </si>
  <si>
    <t>169B4F</t>
  </si>
  <si>
    <t>Golden State Warriors</t>
  </si>
  <si>
    <t>34 00 5C 00 5C 00 34 00 34 00 2A 00 2A 00 34 00_x000D_
5C 00 2A 00 2A 00 5C 00 34 80 00 00 00 00 34 00_x000D_
5C 00 00 00 00 00 5C 00 2A 00 00 00 00 00 2A 00_x000D_
34 00 01 00 01 00 34 00 5C 00 01 00 01 00 5C 00_x000D_
2A 00 01 00 01 00 2A 00 00 00 01 00 01 00 00 00</t>
  </si>
  <si>
    <t>169B9F</t>
  </si>
  <si>
    <t>Houston Rockets</t>
  </si>
  <si>
    <t>12 00 5D 00 5D 00 12 00 12 00 42 00 42 00 12 00_x000D_
5D 00 42 00 42 00 5D 00 12 80 13 00 13 00 12 00_x000D_
42 00 13 00 13 00 42 00 5D 00 13 00 13 00 5D 00_x000D_
5E 00 13 00 13 00 5E 00 5E 00 12 00 12 00 5E 00_x000D_
5E 00 42 00 42 00 5E 00 5E 00 5D 00 5D 00 5E 00</t>
  </si>
  <si>
    <t>169BEF</t>
  </si>
  <si>
    <t>Indiana Pacers</t>
  </si>
  <si>
    <t>24 00 50 00 50 00 24 00 24 00 5F 00 5F 00 24 00_x000D_
50 00 5F 00 5F 00 50 00 24 80 60 00 60 00 24 00_x000D_
50 00 60 00 60 00 50 00 5F 00 60 00 60 00 5F 00_x000D_
FE FF 00 00 00 00 00 00 00 00 00 00 00 00 00 00_x000D_
00 00 00 00 00 00 00 00 00 00 00 00 00 00 00 00</t>
  </si>
  <si>
    <t>169C3F</t>
  </si>
  <si>
    <t>Los Angeles Clippers</t>
  </si>
  <si>
    <t>61 00 25 00 25 00 61 00 4F 00 25 00 25 00 4F 00_x000D_
4F 00 61 00 61 00 4F 00 61 80 46 00 46 00 61 00_x000D_
25 00 46 00 46 00 25 00 4F 00 46 00 46 00 4F 00_x000D_
FE FF 00 00 00 00 00 00 00 00 00 00 00 00 00 00_x000D_
00 00 00 00 00 00 00 00 00 00 00 00 00 00 00 00</t>
  </si>
  <si>
    <t>169C8F</t>
  </si>
  <si>
    <t>Los Angeles Lakers</t>
  </si>
  <si>
    <t>05 00 38 00 38 00 05 00 05 00 62 00 62 00 05 00_x000D_
38 00 62 00 62 00 38 00 05 80 04 00 04 00 05 00_x000D_
38 00 04 00 04 00 38 00 62 00 04 00 04 00 62 00_x000D_
05 00 9D 00 9D 00 05 00 04 00 9D 00 9D 00 04 00_x000D_
62 00 9D 00 9D 00 62 00 38 00 9D 00 9D 00 38 00</t>
  </si>
  <si>
    <t>169CDF</t>
  </si>
  <si>
    <t>Miami Heat</t>
  </si>
  <si>
    <t>55 00 2B 00 2B 00 55 00 55 00 43 00 43 00 55 00_x000D_
2B 00 43 00 43 00 2B 00 55 80 64 00 64 00 55 00_x000D_
43 00 64 00 64 00 43 00 2B 00 64 00 64 00 2B 00_x000D_
55 00 94 00 94 00 55 00 64 00 94 00 94 00 64 00_x000D_
43 00 94 00 94 00 43 00 2B 00 94 00 94 00 2B 00</t>
  </si>
  <si>
    <t>169D2F</t>
  </si>
  <si>
    <t>Milwaukee Bucks</t>
  </si>
  <si>
    <t>51 00 52 00 52 00 51 00 51 00 85 00 85 00 51 00_x000D_
52 00 85 00 85 00 52 00 51 80 9E 00 9E 00 51 00_x000D_
85 00 9E 00 9E 00 85 00 52 00 9E 00 9E 00 52 00_x000D_
9E 00 95 00 95 00 9E 00 51 00 95 00 95 00 51 00_x000D_
85 00 95 00 95 00 85 00 52 00 95 00 95 00 52 00</t>
  </si>
  <si>
    <t>169D7F</t>
  </si>
  <si>
    <t>Minnesota Timberwolves</t>
  </si>
  <si>
    <t>44 00 14 00 14 00 44 00 44 00 86 00 86 00 44 00_x000D_
14 00 86 00 86 00 14 00 44 80 96 00 96 00 44 00_x000D_
86 00 96 00 96 00 86 00 14 00 96 00 96 00 14 00_x000D_
96 00 26 00 26 00 96 00 44 00 26 00 26 00 44 00_x000D_
86 00 26 00 26 00 86 00 14 00 26 00 26 00 14 00</t>
  </si>
  <si>
    <t>169DCF</t>
  </si>
  <si>
    <t>New Jersey Nets</t>
  </si>
  <si>
    <t>2C 00 2D 00 2D 00 2C 00 2C 00 27 00 27 00 2C 00_x000D_
2D 00 27 00 27 00 2D 00 2C 80 87 00 87 00 2C 00_x000D_
27 00 87 00 87 00 27 00 2D 00 87 00 87 00 2D 00_x000D_
87 00 9F 00 9F 00 87 00 9F 00 2C 00 2C 00 9F 00_x000D_
9F 00 27 00 27 00 9F 00 9F 00 2D 00 2D 00 9F 00</t>
  </si>
  <si>
    <t>169E1F</t>
  </si>
  <si>
    <t>New York Knicks</t>
  </si>
  <si>
    <t>2E 00 59 00 59 00 2E 00 2E 00 2F 00 2F 00 2E 00_x000D_
59 00 2F 00 2F 00 59 00 59 80 0E 00 0E 00 59 00_x000D_
2E 00 0E 00 0E 00 2E 00 2F 00 0E 00 0E 00 2F 00_x000D_
58 00 0E 00 0E 00 58 00 59 00 58 00 58 00 59 00_x000D_
2F 00 58 00 58 00 2F 00 2E 00 58 00 58 00 2E 00</t>
  </si>
  <si>
    <t>169E6F</t>
  </si>
  <si>
    <t>Orlando Magic</t>
  </si>
  <si>
    <t>5A 00 1F 00 1F 00 5A 00 5A 00 30 00 30 00 5A 00_x000D_
1F 00 30 00 30 00 1F 00 89 80 1F 00 1F 00 89 00_x000D_
89 00 5A 00 5A 00 89 00 89 00 30 00 30 00 89 00_x000D_
FE FF 00 00 00 00 00 00 00 00 00 00 00 00 00 00_x000D_
00 00 00 00 00 00 00 00 00 00 00 00 00 00 00 00</t>
  </si>
  <si>
    <t>169EBF</t>
  </si>
  <si>
    <t>Philadelphia 76ers</t>
  </si>
  <si>
    <t>23 00 32 00 32 00 23 00 23 00 8A 00 8A 00 23 00_x000D_
32 00 8A 00 8A 00 32 00 23 80 8B 00 8B 00 23 00_x000D_
8A 00 8B 00 8B 00 8A 00 32 00 8B 00 8B 00 32 00_x000D_
23 00 97 00 97 00 23 00 8A 00 97 00 97 00 8A 00_x000D_
32 00 97 00 97 00 32 00 8B 00 97 00 97 00 8B 00</t>
  </si>
  <si>
    <t>169F0F</t>
  </si>
  <si>
    <t>Phoenix Suns</t>
  </si>
  <si>
    <t>02 00 07 00 07 00 02 00 02 00 06 00 06 00 02 00_x000D_
07 00 06 00 06 00 07 00 02 80 0C 00 0C 00 02 00_x000D_
06 00 0C 00 0C 00 06 00 07 00 0C 00 0C 00 07 00_x000D_
8D 00 0C 00 0C 00 8D 00 8D 00 02 00 02 00 8D 00_x000D_
8D 00 06 00 06 00 8D 00 8D 00 07 00 07 00 8D 00</t>
  </si>
  <si>
    <t>169F5F</t>
  </si>
  <si>
    <t>Portland Trailblazers</t>
  </si>
  <si>
    <t>08 00 3A 00 3A 00 08 00 08 00 09 00 09 00 08 00_x000D_
3A 00 09 00 09 00 3A 00 08 80 8C 00 8C 00 08 00_x000D_
3A 00 8C 00 8C 00 3A 00 09 00 8C 00 8C 00 09 00_x000D_
08 00 82 00 82 00 08 00 3A 00 82 00 82 00 3A 00_x000D_
09 00 82 00 82 00 09 00 8C 00 82 00 82 00 8C 00</t>
  </si>
  <si>
    <t>169FAF</t>
  </si>
  <si>
    <t>Sacramento Kings</t>
  </si>
  <si>
    <t>0D 00 3F 00 3F 00 0D 00 4C 00 3F 00 3F 00 4C 00_x000D_
0D 00 4C 00 4C 00 0D 00 3F 80 3E 00 3E 00 3F 00_x000D_
4C 00 3E 00 3E 00 4C 00 0D 00 3E 00 3E 00 0D 00_x000D_
FE FF 00 00 00 00 00 00 00 00 00 00 00 00 00 00_x000D_
00 00 00 00 00 00 00 00 00 00 00 00 00 00 00 00</t>
  </si>
  <si>
    <t>169FFF</t>
  </si>
  <si>
    <t>San Antonio Spurs</t>
  </si>
  <si>
    <t>16 00 45 00 45 00 16 00 16 00 17 00 17 00 16 00_x000D_
45 00 17 00 17 00 45 00 16 80 15 00 15 00 16 00_x000D_
17 00 15 00 15 00 17 00 45 00 15 00 15 00 45 00_x000D_
56 00 16 00 16 00 56 00 56 00 15 00 15 00 56 00_x000D_
56 00 17 00 17 00 56 00 56 00 45 00 45 00 56 00</t>
  </si>
  <si>
    <t>16A04F</t>
  </si>
  <si>
    <t>Seattle Supersonics</t>
  </si>
  <si>
    <t>0A 00 3B 00 3B 00 0A 00 0A 00 0B 00 0B 00 0A 00_x000D_
3B 00 0B 00 0B 00 3B 00 3C 80 0B 00 0B 00 3C 00_x000D_
3C 00 3B 00 3B 00 3C 00 3C 00 0A 00 0A 00 3C 00_x000D_
FE FF 00 00 00 00 00 00 00 00 00 00 00 00 00 00_x000D_
00 00 00 00 00 00 00 00 00 00 00 00 00 00 00 00</t>
  </si>
  <si>
    <t>16A09F</t>
  </si>
  <si>
    <t>Utah Jazz</t>
  </si>
  <si>
    <t>18 00 19 00 19 00 18 00 18 00 33 00 33 00 18 00_x000D_
19 00 33 00 33 00 19 00 47 80 18 00 18 00 47 00_x000D_
47 00 33 00 33 00 47 00 47 00 19 00 19 00 47 00_x000D_
FE FF 00 00 00 00 00 00 00 00 00 00 00 00 00 00_x000D_
00 00 00 00 00 00 00 00 00 00 00 00 00 00 00 00</t>
  </si>
  <si>
    <t>16A0EF</t>
  </si>
  <si>
    <t>Washington Bullets</t>
  </si>
  <si>
    <t>36 00 29 00 29 00 36 00 31 00 29 00 29 00 31 00_x000D_
31 00 36 00 36 00 31 00 84 80 36 00 36 00 84 00_x000D_
84 00 29 00 29 00 84 00 84 00 31 00 31 00 84 00_x000D_
FE FF 00 00 00 00 00 00 00 00 00 00 00 00 00 00_x000D_
00 00 00 00 00 00 00 00 00 00 00 00 00 00 00 00</t>
  </si>
  <si>
    <t>LEGEND</t>
  </si>
  <si>
    <t>FF</t>
  </si>
  <si>
    <t>A0</t>
  </si>
  <si>
    <t>layer 1</t>
  </si>
  <si>
    <t>layer 2</t>
  </si>
  <si>
    <t>layer 3</t>
  </si>
  <si>
    <t>layer 4</t>
  </si>
  <si>
    <t>layer 5</t>
  </si>
  <si>
    <t>Pixels:</t>
  </si>
  <si>
    <t>LSB</t>
  </si>
  <si>
    <t>|</t>
  </si>
  <si>
    <t>\/</t>
  </si>
  <si>
    <t>MSB</t>
  </si>
  <si>
    <t>$2211A9</t>
  </si>
  <si>
    <t>$2211B9</t>
  </si>
  <si>
    <t>$2211C9</t>
  </si>
  <si>
    <t>$2211D9</t>
  </si>
  <si>
    <t>Bank</t>
  </si>
  <si>
    <t>Offset</t>
  </si>
  <si>
    <t>Mapped Here</t>
  </si>
  <si>
    <t>Comment</t>
  </si>
  <si>
    <t>$00-$3F</t>
  </si>
  <si>
    <t>$0000-$1FFF</t>
  </si>
  <si>
    <t>LowRAM</t>
  </si>
  <si>
    <t>Each bank is shadowed from bank $7E</t>
  </si>
  <si>
    <t>$2000-$2FFF</t>
  </si>
  <si>
    <t>PPU1, APU</t>
  </si>
  <si>
    <t>hardware registers</t>
  </si>
  <si>
    <t>$3000-$3FFF</t>
  </si>
  <si>
    <t>DSP, SuperFX</t>
  </si>
  <si>
    <t>$4000-$41FF</t>
  </si>
  <si>
    <t>Controller</t>
  </si>
  <si>
    <t>$4200-$4FFF</t>
  </si>
  <si>
    <t>DMA, PPU2?</t>
  </si>
  <si>
    <t>$6000-$7FFF</t>
  </si>
  <si>
    <t>Chips</t>
  </si>
  <si>
    <t>enhancement chips memory</t>
  </si>
  <si>
    <t>$8000-$FFFF</t>
  </si>
  <si>
    <t>ROM</t>
  </si>
  <si>
    <t>Data mapped here depends on cartridge</t>
  </si>
  <si>
    <t>$40-$7D</t>
  </si>
  <si>
    <t>$0000-$FFFF</t>
  </si>
  <si>
    <t>$7E</t>
  </si>
  <si>
    <t>$2000-$7FFF</t>
  </si>
  <si>
    <t>HighRAM</t>
  </si>
  <si>
    <t>Extended RAM</t>
  </si>
  <si>
    <t>$7F</t>
  </si>
  <si>
    <t>SNES Memory Map</t>
  </si>
  <si>
    <t>$221169</t>
  </si>
  <si>
    <t>$221179</t>
  </si>
  <si>
    <t>$221189</t>
  </si>
  <si>
    <t>$221199</t>
  </si>
  <si>
    <t>$221178</t>
  </si>
  <si>
    <t>00</t>
  </si>
  <si>
    <t>5BPP GFX</t>
  </si>
  <si>
    <t>Roster Data</t>
  </si>
  <si>
    <t>Team</t>
  </si>
  <si>
    <t>Player Portraits</t>
  </si>
  <si>
    <t>7E90</t>
  </si>
  <si>
    <t>(HEX)</t>
  </si>
  <si>
    <t>ROM LOCATION (HEX)</t>
  </si>
  <si>
    <t>01</t>
  </si>
  <si>
    <t>04</t>
  </si>
  <si>
    <t>05</t>
  </si>
  <si>
    <t>09</t>
  </si>
  <si>
    <t>07</t>
  </si>
  <si>
    <t>03</t>
  </si>
  <si>
    <t>Player Data</t>
  </si>
  <si>
    <t>1FBB73</t>
  </si>
  <si>
    <t>1FBB8D</t>
  </si>
  <si>
    <t>1FBCDF</t>
  </si>
  <si>
    <t>1FBCF9</t>
  </si>
  <si>
    <t>1FBF9D</t>
  </si>
  <si>
    <t>1FC3E1</t>
  </si>
  <si>
    <t>1FC379</t>
  </si>
  <si>
    <t>1FC3C7</t>
  </si>
  <si>
    <t>1FC463</t>
  </si>
  <si>
    <t>1FC47D</t>
  </si>
  <si>
    <t>1FB91D</t>
  </si>
  <si>
    <t>1FB8E9</t>
  </si>
  <si>
    <t>1FB99F</t>
  </si>
  <si>
    <t>1FB9D3</t>
  </si>
  <si>
    <t>1FBA21</t>
  </si>
  <si>
    <t>1FC123</t>
  </si>
  <si>
    <t>1FBA89</t>
  </si>
  <si>
    <t>1FBAA3</t>
  </si>
  <si>
    <t>1FBA07</t>
  </si>
  <si>
    <t>1FC1A5</t>
  </si>
  <si>
    <t>1FBD61</t>
  </si>
  <si>
    <t>1FBDE3</t>
  </si>
  <si>
    <t>1FBB25</t>
  </si>
  <si>
    <t>1FC053</t>
  </si>
  <si>
    <t>1FB937</t>
  </si>
  <si>
    <t>1FC4E5</t>
  </si>
  <si>
    <t>1FBECD</t>
  </si>
  <si>
    <t>1FBEE7</t>
  </si>
  <si>
    <t>1FC005</t>
  </si>
  <si>
    <t>1FC01F</t>
  </si>
  <si>
    <t>1FC087</t>
  </si>
  <si>
    <t>1FC0BB</t>
  </si>
  <si>
    <t>1FC157</t>
  </si>
  <si>
    <t>1FC4FF</t>
  </si>
  <si>
    <t>1FC18B</t>
  </si>
  <si>
    <t>1FC4B1</t>
  </si>
  <si>
    <t>1FC4CB</t>
  </si>
  <si>
    <t>1FBBC1</t>
  </si>
  <si>
    <t>1FBCAB</t>
  </si>
  <si>
    <t>1FBA6F</t>
  </si>
  <si>
    <t>1FBE31</t>
  </si>
  <si>
    <t>1FBAD7</t>
  </si>
  <si>
    <t>1FC2C3</t>
  </si>
  <si>
    <t>1FC415</t>
  </si>
  <si>
    <t>1FC42F</t>
  </si>
  <si>
    <t>1FBABD</t>
  </si>
  <si>
    <t>1FC311</t>
  </si>
  <si>
    <t>1FC345</t>
  </si>
  <si>
    <t>1FBB0B</t>
  </si>
  <si>
    <t>1FB96B</t>
  </si>
  <si>
    <t>1FBD13</t>
  </si>
  <si>
    <t>1FBF01</t>
  </si>
  <si>
    <t>1FBFB7</t>
  </si>
  <si>
    <t>1FC393</t>
  </si>
  <si>
    <t>1FBDC9</t>
  </si>
  <si>
    <t>1FC497</t>
  </si>
  <si>
    <t>1FB903</t>
  </si>
  <si>
    <t>1FB9B9</t>
  </si>
  <si>
    <t>1FBA3B</t>
  </si>
  <si>
    <t>7F1860</t>
  </si>
  <si>
    <t>7F1F30</t>
  </si>
  <si>
    <t>7F2600</t>
  </si>
  <si>
    <t>7F2CD0</t>
  </si>
  <si>
    <t>7F33A0</t>
  </si>
  <si>
    <t>7F3A70</t>
  </si>
  <si>
    <t>7F4140</t>
  </si>
  <si>
    <t>7F4810</t>
  </si>
  <si>
    <t>7F4EE0</t>
  </si>
  <si>
    <t>7F55B0</t>
  </si>
  <si>
    <t>7F5C80</t>
  </si>
  <si>
    <t>7F6350</t>
  </si>
  <si>
    <t>7F6A20</t>
  </si>
  <si>
    <t>7F70F0</t>
  </si>
  <si>
    <t>7F77C0</t>
  </si>
  <si>
    <t>7F7E90</t>
  </si>
  <si>
    <t>7F8560</t>
  </si>
  <si>
    <t>7F8C30</t>
  </si>
  <si>
    <t>7F9300</t>
  </si>
  <si>
    <t>7F99D0</t>
  </si>
  <si>
    <t>7FA0A0</t>
  </si>
  <si>
    <t>7FA770</t>
  </si>
  <si>
    <t>7FAE40</t>
  </si>
  <si>
    <t>7FB510</t>
  </si>
  <si>
    <t>7FBBE0</t>
  </si>
  <si>
    <t>7FC2B0</t>
  </si>
  <si>
    <t>7FC980</t>
  </si>
  <si>
    <t>7FE4C0</t>
  </si>
  <si>
    <t>7FDDF0</t>
  </si>
  <si>
    <t>7FD720</t>
  </si>
  <si>
    <t>7FD050</t>
  </si>
  <si>
    <t>1FBC77</t>
  </si>
  <si>
    <t>1FBC91</t>
  </si>
  <si>
    <t>1FC275</t>
  </si>
  <si>
    <t>1FBC29</t>
  </si>
  <si>
    <t>1FBE65</t>
  </si>
  <si>
    <t>1FBE4B</t>
  </si>
  <si>
    <t>1FC20D</t>
  </si>
  <si>
    <t>1FC227</t>
  </si>
  <si>
    <t>1FC28F</t>
  </si>
  <si>
    <t>1FC2A9</t>
  </si>
  <si>
    <t>1FC3FB</t>
  </si>
  <si>
    <t>1FC449</t>
  </si>
  <si>
    <t>1FC241</t>
  </si>
  <si>
    <t>1FC32B</t>
  </si>
  <si>
    <t>1FC0EF</t>
  </si>
  <si>
    <t>1FBAF1</t>
  </si>
  <si>
    <t>1FBA55</t>
  </si>
  <si>
    <t>1FC35F</t>
  </si>
  <si>
    <t>1FBBF5</t>
  </si>
  <si>
    <t>1FB9ED</t>
  </si>
  <si>
    <t>1FBDFD</t>
  </si>
  <si>
    <t>1FBD7B</t>
  </si>
  <si>
    <t>1FBF35</t>
  </si>
  <si>
    <t>1FBF4F</t>
  </si>
  <si>
    <t>1FB951</t>
  </si>
  <si>
    <t>1FB8CF</t>
  </si>
  <si>
    <t>1FBEB3</t>
  </si>
  <si>
    <t>1FC3AD</t>
  </si>
  <si>
    <t>1FBBA7</t>
  </si>
  <si>
    <t>1FC0A1</t>
  </si>
  <si>
    <t>1FC0D5</t>
  </si>
  <si>
    <t>1FC13D</t>
  </si>
  <si>
    <t>1FBC0F</t>
  </si>
  <si>
    <t>1FBCC5</t>
  </si>
  <si>
    <t>1FBD2D</t>
  </si>
  <si>
    <t>1FBD47</t>
  </si>
  <si>
    <t>1FBD95</t>
  </si>
  <si>
    <t>1FBDAF</t>
  </si>
  <si>
    <t>1FBE17</t>
  </si>
  <si>
    <t>1FBE7F</t>
  </si>
  <si>
    <t>1FC533</t>
  </si>
  <si>
    <t>1FC54D</t>
  </si>
  <si>
    <t>1FC825</t>
  </si>
  <si>
    <t>1FC859</t>
  </si>
  <si>
    <t>1FC88D</t>
  </si>
  <si>
    <t>1FC8A7</t>
  </si>
  <si>
    <t>1FC7F1</t>
  </si>
  <si>
    <t>1FC80B</t>
  </si>
  <si>
    <t>1FC789</t>
  </si>
  <si>
    <t>1FC7A3</t>
  </si>
  <si>
    <t>1FC5E9</t>
  </si>
  <si>
    <t>1FC603</t>
  </si>
  <si>
    <t>1FC6D3</t>
  </si>
  <si>
    <t>1FC6ED</t>
  </si>
  <si>
    <t>1FC707</t>
  </si>
  <si>
    <t>1FC5CF</t>
  </si>
  <si>
    <t>1FC61D</t>
  </si>
  <si>
    <t>1FC637</t>
  </si>
  <si>
    <t>1FC651</t>
  </si>
  <si>
    <t>1FC66B</t>
  </si>
  <si>
    <t>1FC685</t>
  </si>
  <si>
    <t>1FC69F</t>
  </si>
  <si>
    <t>1FC6B9</t>
  </si>
  <si>
    <t>1FC721</t>
  </si>
  <si>
    <t>1FC8DB</t>
  </si>
  <si>
    <t>1FC73B</t>
  </si>
  <si>
    <t>1FC755</t>
  </si>
  <si>
    <t>1FC76F</t>
  </si>
  <si>
    <t>1FC7BD</t>
  </si>
  <si>
    <t>1FC7D7</t>
  </si>
  <si>
    <t>1FC8C1</t>
  </si>
  <si>
    <t>1FC2F7</t>
  </si>
  <si>
    <t>----</t>
  </si>
  <si>
    <t>1FC519</t>
  </si>
  <si>
    <t>1FBF69</t>
  </si>
  <si>
    <t>1FBFD1</t>
  </si>
  <si>
    <t>1FC06D</t>
  </si>
  <si>
    <t>1FC109</t>
  </si>
  <si>
    <t>1FC171</t>
  </si>
  <si>
    <t>1FC1BF</t>
  </si>
  <si>
    <t>1FC1D9</t>
  </si>
  <si>
    <t>1FC2DD</t>
  </si>
  <si>
    <t>1FC25B</t>
  </si>
  <si>
    <t>1FBB59</t>
  </si>
  <si>
    <t>1FB985</t>
  </si>
  <si>
    <t>1FBB3F</t>
  </si>
  <si>
    <t>1FBBDB</t>
  </si>
  <si>
    <t>1FBC43</t>
  </si>
  <si>
    <t>1FBF1B</t>
  </si>
  <si>
    <t>1FC5B5</t>
  </si>
  <si>
    <t>1FBFEB</t>
  </si>
  <si>
    <t>1FC1F3</t>
  </si>
  <si>
    <t>1FC991</t>
  </si>
  <si>
    <t>1FC873</t>
  </si>
  <si>
    <t>1FC9C5</t>
  </si>
  <si>
    <t>1FC9DF</t>
  </si>
  <si>
    <t>1FBC5D</t>
  </si>
  <si>
    <t>1FBE99</t>
  </si>
  <si>
    <t>1FBF83</t>
  </si>
  <si>
    <t>1FC039</t>
  </si>
  <si>
    <t>1FC567</t>
  </si>
  <si>
    <t>1FC59B</t>
  </si>
  <si>
    <t>1FC581</t>
  </si>
  <si>
    <t>1FC83F</t>
  </si>
  <si>
    <t>1FC8F5</t>
  </si>
  <si>
    <t>1FC90F</t>
  </si>
  <si>
    <t>1FC929</t>
  </si>
  <si>
    <t>1FC943</t>
  </si>
  <si>
    <t>1FC95D</t>
  </si>
  <si>
    <t>1FC977</t>
  </si>
  <si>
    <t>0010</t>
  </si>
  <si>
    <t>0044</t>
  </si>
  <si>
    <t>0045</t>
  </si>
  <si>
    <t>0051</t>
  </si>
  <si>
    <t>0056</t>
  </si>
  <si>
    <t>Portrait Address</t>
  </si>
  <si>
    <t>On-Screen Stat Ratings</t>
  </si>
  <si>
    <t>093309</t>
  </si>
  <si>
    <t>(In DEC)</t>
  </si>
  <si>
    <t>(In HEX)</t>
  </si>
  <si>
    <t>BYTES DIF</t>
  </si>
  <si>
    <t>(DEC)</t>
  </si>
  <si>
    <t>Start of Palette</t>
  </si>
  <si>
    <t>End of Palette</t>
  </si>
  <si>
    <t>093319</t>
  </si>
  <si>
    <t>0936B9</t>
  </si>
  <si>
    <t>0932D9</t>
  </si>
  <si>
    <t>093439</t>
  </si>
  <si>
    <t>093429</t>
  </si>
  <si>
    <t>093679</t>
  </si>
  <si>
    <t>093689</t>
  </si>
  <si>
    <t>0936C9</t>
  </si>
  <si>
    <t>0936D9</t>
  </si>
  <si>
    <t>0937A9</t>
  </si>
  <si>
    <t>0937D9</t>
  </si>
  <si>
    <t>093699</t>
  </si>
  <si>
    <t>093729</t>
  </si>
  <si>
    <t>0935C9</t>
  </si>
  <si>
    <t>093129</t>
  </si>
  <si>
    <t>093269</t>
  </si>
  <si>
    <t>093279</t>
  </si>
  <si>
    <t>093349</t>
  </si>
  <si>
    <t>093359</t>
  </si>
  <si>
    <t>0934F9</t>
  </si>
  <si>
    <t>093799</t>
  </si>
  <si>
    <t>093759</t>
  </si>
  <si>
    <t>093459</t>
  </si>
  <si>
    <t>093789</t>
  </si>
  <si>
    <t>0937E9</t>
  </si>
  <si>
    <t>0937F9</t>
  </si>
  <si>
    <t>0930F9</t>
  </si>
  <si>
    <t>0930D9</t>
  </si>
  <si>
    <t>093149</t>
  </si>
  <si>
    <t>093169</t>
  </si>
  <si>
    <t>093199</t>
  </si>
  <si>
    <t>0935E9</t>
  </si>
  <si>
    <t>0931D9</t>
  </si>
  <si>
    <t>0931E9</t>
  </si>
  <si>
    <t>093189</t>
  </si>
  <si>
    <t>093639</t>
  </si>
  <si>
    <t>093399</t>
  </si>
  <si>
    <t>0933E9</t>
  </si>
  <si>
    <t>093239</t>
  </si>
  <si>
    <t>093569</t>
  </si>
  <si>
    <t>093109</t>
  </si>
  <si>
    <t>093839</t>
  </si>
  <si>
    <t>093479</t>
  </si>
  <si>
    <t>093489</t>
  </si>
  <si>
    <t>093539</t>
  </si>
  <si>
    <t>093549</t>
  </si>
  <si>
    <t>093589</t>
  </si>
  <si>
    <t>0935A9</t>
  </si>
  <si>
    <t>093609</t>
  </si>
  <si>
    <t>093629</t>
  </si>
  <si>
    <t>093819</t>
  </si>
  <si>
    <t>093849</t>
  </si>
  <si>
    <t>093829</t>
  </si>
  <si>
    <t>093299</t>
  </si>
  <si>
    <t>093329</t>
  </si>
  <si>
    <t>0931C9</t>
  </si>
  <si>
    <t>093419</t>
  </si>
  <si>
    <t>093209</t>
  </si>
  <si>
    <t>0936E9</t>
  </si>
  <si>
    <t>0937B9</t>
  </si>
  <si>
    <t>0937C9</t>
  </si>
  <si>
    <t>0931F9</t>
  </si>
  <si>
    <t>093719</t>
  </si>
  <si>
    <t>093739</t>
  </si>
  <si>
    <t>093229</t>
  </si>
  <si>
    <t>093369</t>
  </si>
  <si>
    <t>093499</t>
  </si>
  <si>
    <t>093509</t>
  </si>
  <si>
    <t>093769</t>
  </si>
  <si>
    <t>0933D9</t>
  </si>
  <si>
    <t>093809</t>
  </si>
  <si>
    <t>0930E9</t>
  </si>
  <si>
    <t>093159</t>
  </si>
  <si>
    <t>0931A9</t>
  </si>
  <si>
    <t>0931B9</t>
  </si>
  <si>
    <t>093749</t>
  </si>
  <si>
    <t>0932B9</t>
  </si>
  <si>
    <t>093179</t>
  </si>
  <si>
    <t>0933F9</t>
  </si>
  <si>
    <t>0933A9</t>
  </si>
  <si>
    <t>0934B9</t>
  </si>
  <si>
    <t>0934C9</t>
  </si>
  <si>
    <t>093119</t>
  </si>
  <si>
    <t>0930C9</t>
  </si>
  <si>
    <t>093469</t>
  </si>
  <si>
    <t>093779</t>
  </si>
  <si>
    <t>093289</t>
  </si>
  <si>
    <t>093599</t>
  </si>
  <si>
    <t>0935B9</t>
  </si>
  <si>
    <t>0935F9</t>
  </si>
  <si>
    <t>0932C9</t>
  </si>
  <si>
    <t>093339</t>
  </si>
  <si>
    <t>093379</t>
  </si>
  <si>
    <t>093389</t>
  </si>
  <si>
    <t>0933B9</t>
  </si>
  <si>
    <t>0933C9</t>
  </si>
  <si>
    <t>093409</t>
  </si>
  <si>
    <t>093449</t>
  </si>
  <si>
    <t>093869</t>
  </si>
  <si>
    <t>093879</t>
  </si>
  <si>
    <t>(Stats)</t>
  </si>
  <si>
    <t>093709</t>
  </si>
  <si>
    <t>093859</t>
  </si>
  <si>
    <t>0934D9</t>
  </si>
  <si>
    <t>093519</t>
  </si>
  <si>
    <t>093579</t>
  </si>
  <si>
    <t>0935D9</t>
  </si>
  <si>
    <t>093619</t>
  </si>
  <si>
    <t>093659</t>
  </si>
  <si>
    <t>0936F9</t>
  </si>
  <si>
    <t>0936A9</t>
  </si>
  <si>
    <t>093259</t>
  </si>
  <si>
    <t>093139</t>
  </si>
  <si>
    <t>093249</t>
  </si>
  <si>
    <t>0932A9</t>
  </si>
  <si>
    <t>0932E9</t>
  </si>
  <si>
    <t>0934A9</t>
  </si>
  <si>
    <t>0938B9</t>
  </si>
  <si>
    <t>093529</t>
  </si>
  <si>
    <t>093669</t>
  </si>
  <si>
    <t>0932F9</t>
  </si>
  <si>
    <t>0934E9</t>
  </si>
  <si>
    <t>093559</t>
  </si>
  <si>
    <t>093889</t>
  </si>
  <si>
    <t>0938A9</t>
  </si>
  <si>
    <t>093899</t>
  </si>
  <si>
    <t>093649</t>
  </si>
  <si>
    <t>Compressed Portraits</t>
  </si>
  <si>
    <t>(SNES LoROM Addresses)</t>
  </si>
  <si>
    <r>
      <t xml:space="preserve">Lower Word </t>
    </r>
    <r>
      <rPr>
        <b/>
        <sz val="11"/>
        <color rgb="FFFF0000"/>
        <rFont val="Calibri"/>
        <family val="2"/>
        <scheme val="minor"/>
      </rPr>
      <t>[2]</t>
    </r>
  </si>
  <si>
    <r>
      <t xml:space="preserve">Upper Word </t>
    </r>
    <r>
      <rPr>
        <b/>
        <sz val="11"/>
        <color rgb="FFFF0000"/>
        <rFont val="Calibri"/>
        <family val="2"/>
        <scheme val="minor"/>
      </rPr>
      <t>[1]</t>
    </r>
  </si>
  <si>
    <r>
      <rPr>
        <b/>
        <sz val="11"/>
        <color rgb="FFFF0000"/>
        <rFont val="Calibri"/>
        <family val="2"/>
        <scheme val="minor"/>
      </rPr>
      <t xml:space="preserve">[1] </t>
    </r>
    <r>
      <rPr>
        <sz val="11"/>
        <color theme="1"/>
        <rFont val="Calibri"/>
        <family val="2"/>
        <scheme val="minor"/>
      </rPr>
      <t>- Upper word (bank byte) of each portrait pointer (2 bytes per player).  A bank byte in RAM ($7F) means the portrait is compressed.</t>
    </r>
  </si>
  <si>
    <r>
      <t xml:space="preserve">(HEX) </t>
    </r>
    <r>
      <rPr>
        <b/>
        <sz val="11"/>
        <color rgb="FFFF0000"/>
        <rFont val="Calibri"/>
        <family val="2"/>
        <scheme val="minor"/>
      </rPr>
      <t>[3]</t>
    </r>
  </si>
  <si>
    <t>order by team name, except All-Stars and Rookies as the last two)</t>
  </si>
  <si>
    <t>#$FFEE designates the end of a team's roster data if the team has less than 20 pairings.</t>
  </si>
  <si>
    <t>#$8000, when added to the second byte of the first player value in a combination, designates the first pair in the expanded roster of the team.</t>
  </si>
  <si>
    <t>Example: 1A 80 53 00 (Wilkins, McDaniel) is the first pair on the Celtics' expanded roster.  Changing 80 to 00 would allow access to the full</t>
  </si>
  <si>
    <t>expanded roster without having to beat all 27 teams.</t>
  </si>
  <si>
    <t>SNES LoROM</t>
  </si>
  <si>
    <t>0B18CF</t>
  </si>
  <si>
    <t>0B19BF</t>
  </si>
  <si>
    <t>0B191F</t>
  </si>
  <si>
    <t>0B196F</t>
  </si>
  <si>
    <t>0B1A0F</t>
  </si>
  <si>
    <t>0B1A5F</t>
  </si>
  <si>
    <t>0B1AAF</t>
  </si>
  <si>
    <t>0B1AFF</t>
  </si>
  <si>
    <t>0B1B4F</t>
  </si>
  <si>
    <t>0B1B9F</t>
  </si>
  <si>
    <t>0B1BEF</t>
  </si>
  <si>
    <t>0B1C3F</t>
  </si>
  <si>
    <t>0B1C8F</t>
  </si>
  <si>
    <t>0B1CDF</t>
  </si>
  <si>
    <t>0B1D2F</t>
  </si>
  <si>
    <t>0B1D7F</t>
  </si>
  <si>
    <t>0B1DCF</t>
  </si>
  <si>
    <t>0B1E1F</t>
  </si>
  <si>
    <t>0B1E6F</t>
  </si>
  <si>
    <t>0B1EBF</t>
  </si>
  <si>
    <t>0B1F0F</t>
  </si>
  <si>
    <t>0B1F5F</t>
  </si>
  <si>
    <t>0B1FAF</t>
  </si>
  <si>
    <t>0B1FFF</t>
  </si>
  <si>
    <t>0B204F</t>
  </si>
  <si>
    <t>0B209F</t>
  </si>
  <si>
    <t>0B20EF</t>
  </si>
  <si>
    <t>Byte Difference Check</t>
  </si>
  <si>
    <r>
      <t xml:space="preserve">HEX Conversion </t>
    </r>
    <r>
      <rPr>
        <b/>
        <sz val="11"/>
        <color rgb="FFFF0000"/>
        <rFont val="Calibri"/>
        <family val="2"/>
        <scheme val="minor"/>
      </rPr>
      <t>[1]</t>
    </r>
  </si>
  <si>
    <t>For the Chicago Bulls, to unlock slots 7 to 12, at slot 12's data (4A 80 4B 00), change 80 to 00.  At slot 13's data (FE FF 00 00), change FF to 00 and FE to a player value.</t>
  </si>
  <si>
    <t>Change the 3rd value in sequence to another player value.  You can now edit slots 13 to 20, which were locked even with the expanded roster.</t>
  </si>
  <si>
    <t>02</t>
  </si>
  <si>
    <t>06</t>
  </si>
  <si>
    <t>08</t>
  </si>
  <si>
    <t>(Ordered per ROM)</t>
  </si>
  <si>
    <t>(Examples: Note that every two bytes' data are reversed in a given hex editor; example, the speed rating for Scottie Pippen in a hex editor will read 11 17, not 17 11.</t>
  </si>
  <si>
    <t>3 Pt. Rating</t>
  </si>
  <si>
    <t>Possible values:</t>
  </si>
  <si>
    <t>#$0000: Tall (&gt; 6'4")</t>
  </si>
  <si>
    <t>#$0001: Short (&lt; 6'4")</t>
  </si>
  <si>
    <t>#$13F8?</t>
  </si>
  <si>
    <t>#$1455</t>
  </si>
  <si>
    <t>#$159F</t>
  </si>
  <si>
    <t>#$1644</t>
  </si>
  <si>
    <t>#$1711</t>
  </si>
  <si>
    <t>#$14A7</t>
  </si>
  <si>
    <t>#$14FA</t>
  </si>
  <si>
    <t>#$154C</t>
  </si>
  <si>
    <t>#$1777</t>
  </si>
  <si>
    <t>#$17DE</t>
  </si>
  <si>
    <t>0</t>
  </si>
  <si>
    <t>1</t>
  </si>
  <si>
    <t>2</t>
  </si>
  <si>
    <t>3</t>
  </si>
  <si>
    <t>4</t>
  </si>
  <si>
    <t>5</t>
  </si>
  <si>
    <t>6</t>
  </si>
  <si>
    <t>7</t>
  </si>
  <si>
    <t>8</t>
  </si>
  <si>
    <t>9</t>
  </si>
  <si>
    <t>10</t>
  </si>
  <si>
    <t>#$15F1</t>
  </si>
  <si>
    <t>#$02BC</t>
  </si>
  <si>
    <t>#$02EE</t>
  </si>
  <si>
    <t>#$035C</t>
  </si>
  <si>
    <t>#$03A2</t>
  </si>
  <si>
    <t>#$03CA</t>
  </si>
  <si>
    <t>#$0320</t>
  </si>
  <si>
    <t>#$0410</t>
  </si>
  <si>
    <t>#$044C</t>
  </si>
  <si>
    <t>#$0460</t>
  </si>
  <si>
    <t>#$0492</t>
  </si>
  <si>
    <t>#$04E2</t>
  </si>
  <si>
    <t>#$0000</t>
  </si>
  <si>
    <t>#$0001</t>
  </si>
  <si>
    <t>#$0002</t>
  </si>
  <si>
    <t>#$0003</t>
  </si>
  <si>
    <t>#$0004</t>
  </si>
  <si>
    <t>#$0005</t>
  </si>
  <si>
    <t>#$0006</t>
  </si>
  <si>
    <t>#$0007</t>
  </si>
  <si>
    <t>#$0008</t>
  </si>
  <si>
    <t>#$0009</t>
  </si>
  <si>
    <t>#$000A</t>
  </si>
  <si>
    <t>#$FFF5</t>
  </si>
  <si>
    <t>#$FFF6</t>
  </si>
  <si>
    <t>#$FFF7</t>
  </si>
  <si>
    <t>#$FFF8</t>
  </si>
  <si>
    <t>#$FFF9</t>
  </si>
  <si>
    <t>#$FFFA</t>
  </si>
  <si>
    <t>#$FFFB</t>
  </si>
  <si>
    <t>#$FFFC</t>
  </si>
  <si>
    <t>#$FFFD</t>
  </si>
  <si>
    <t>#$FFFE</t>
  </si>
  <si>
    <t>Dallas</t>
  </si>
  <si>
    <t>Minnesota</t>
  </si>
  <si>
    <t>Miami</t>
  </si>
  <si>
    <t>Washington</t>
  </si>
  <si>
    <t>Philly</t>
  </si>
  <si>
    <t>Sacramento</t>
  </si>
  <si>
    <t>Denver</t>
  </si>
  <si>
    <t>Milwaukee</t>
  </si>
  <si>
    <t>Indiana</t>
  </si>
  <si>
    <t>Atlanta</t>
  </si>
  <si>
    <t>[1]</t>
  </si>
  <si>
    <t>[2]</t>
  </si>
  <si>
    <t>[3]</t>
  </si>
  <si>
    <t>Phoenix, Portland</t>
  </si>
  <si>
    <t>Chicago</t>
  </si>
  <si>
    <t>Houston, unassigned Rookies, Secret Players</t>
  </si>
  <si>
    <t>Boston, Charlotte, Cleveland, Golden State, L.A. Clippers, New Jersey</t>
  </si>
  <si>
    <t>Detroit, L.A. Lakers, San Antonio</t>
  </si>
  <si>
    <t>New York, Orlando, Seattle, Utah</t>
  </si>
  <si>
    <t>#$B775</t>
  </si>
  <si>
    <t>#$B77F</t>
  </si>
  <si>
    <t>#$B789</t>
  </si>
  <si>
    <t xml:space="preserve">Black </t>
  </si>
  <si>
    <t>White</t>
  </si>
  <si>
    <t>B793: Brad Lohaus (NBA Jam)</t>
  </si>
  <si>
    <t>B797: White Skin/Black Hair</t>
  </si>
  <si>
    <t>B79B: White Skin/Black Fade</t>
  </si>
  <si>
    <t>B79F: Tan Skin/Black Hair</t>
  </si>
  <si>
    <t>B7A3: White Skin/Red Fade</t>
  </si>
  <si>
    <t>B7A7: Black Skin/Black Hair</t>
  </si>
  <si>
    <t>B7AB: James Worthy/Horace Grant</t>
  </si>
  <si>
    <t>B7AF: Black Skin/Bald</t>
  </si>
  <si>
    <t>B7B3: Black Skin/Black Fade</t>
  </si>
  <si>
    <t>B7B7: Black Skin/Balding</t>
  </si>
  <si>
    <t>B7BB: Black Skin/Bald/Goggles (Unused)</t>
  </si>
  <si>
    <t>B7BF: Dennis Rodman</t>
  </si>
  <si>
    <t>B7C3: Vlade Divac (NBA Jam)</t>
  </si>
  <si>
    <t>B7C7: Stacey Augmon, Dell Curry</t>
  </si>
  <si>
    <t>B7CB: Isiah Thomas (Unused)</t>
  </si>
  <si>
    <t>B7CF: Robert Horry</t>
  </si>
  <si>
    <t>B7D3: Isaiah Rider (Unused)</t>
  </si>
  <si>
    <t>B7D7: Todd Day</t>
  </si>
  <si>
    <t>B7DB: Benoit Benjamin (Unused)</t>
  </si>
  <si>
    <t>B7DF: John Starks</t>
  </si>
  <si>
    <t>B7E3: Charles Oakley</t>
  </si>
  <si>
    <t>B7E7: Derek Harper</t>
  </si>
  <si>
    <t>B7EB: Nick Anderson (Intended to be A. Hardaway?)</t>
  </si>
  <si>
    <t>B7EF: ? (Unused)   (Intended to be N. Anderson?)</t>
  </si>
  <si>
    <t>B7F3: Clarence Weatherspoon(Unused)</t>
  </si>
  <si>
    <t>B7F7: Gary Payton</t>
  </si>
  <si>
    <t>B7FB: Isaiah Rider, Cedric Ceballos (Beta)</t>
  </si>
  <si>
    <t>B7FF: Vernon Maxwell</t>
  </si>
  <si>
    <t>B803: Larry Nance (Beta)</t>
  </si>
  <si>
    <t>B807: Kevin Willis, Alonzo Mourning, Sean Rooks</t>
  </si>
  <si>
    <t>B80B: Joe Dumars</t>
  </si>
  <si>
    <t>B80F: Small/White Skin/Black Hair</t>
  </si>
  <si>
    <t>B813: Small/White Skin/Black Fade (Unused)</t>
  </si>
  <si>
    <t>B817: Small/Tan Skin/Black Hair (Unused)</t>
  </si>
  <si>
    <t>B81B: Small/Black Skin/Black Hair</t>
  </si>
  <si>
    <t>B81F: Small/Black Skin/Bald</t>
  </si>
  <si>
    <t>B823: Small/Black Skin/Black Fade</t>
  </si>
  <si>
    <t>B827: Small/Black Skin/Balding (Unused)</t>
  </si>
  <si>
    <t>B82B: Scott Skiles</t>
  </si>
  <si>
    <t>B82F: Tony Goskie</t>
  </si>
  <si>
    <t>B833: John Carlton</t>
  </si>
  <si>
    <t>B837: Jamie Rivett</t>
  </si>
  <si>
    <t>B83B: Sal DiVita</t>
  </si>
  <si>
    <t>B83F: Shaun Liptak</t>
  </si>
  <si>
    <t>B843: Mark Turmell</t>
  </si>
  <si>
    <t>B847: Larry Bird</t>
  </si>
  <si>
    <t>B84B: Dan Feinstein</t>
  </si>
  <si>
    <t>B84F: Eric Samulski</t>
  </si>
  <si>
    <t>B853: Eric Kuby</t>
  </si>
  <si>
    <t>B857: Jazzy Jeff</t>
  </si>
  <si>
    <t>B85B: Heavy D</t>
  </si>
  <si>
    <t>B85F: Scott Scheno</t>
  </si>
  <si>
    <t>B863: Alex de Lucia</t>
  </si>
  <si>
    <t>B867: Jay Moon</t>
  </si>
  <si>
    <t>B86B: Wes Little</t>
  </si>
  <si>
    <t>B86F: Asif Chaudhri</t>
  </si>
  <si>
    <t>B873: Brett Gow</t>
  </si>
  <si>
    <t>B877: Chris Kirby</t>
  </si>
  <si>
    <t>B87B: Steve Snake</t>
  </si>
  <si>
    <t>B87F: Carol Blazekowski</t>
  </si>
  <si>
    <t>B883: Benny</t>
  </si>
  <si>
    <t>B887: Hugo</t>
  </si>
  <si>
    <t>B88B: Crunch</t>
  </si>
  <si>
    <t>B88F: Suns Gorilla</t>
  </si>
  <si>
    <t>B893: Bill Clinton</t>
  </si>
  <si>
    <t>B897: Prince Charles</t>
  </si>
  <si>
    <t>B89B: Jason Falcus</t>
  </si>
  <si>
    <t>B89F: Mad Mike Muskett</t>
  </si>
  <si>
    <t>B8A3: Neil Ziggy Hill</t>
  </si>
  <si>
    <t>B8A7: Darren Hodgson (Steven Tyler placeholder)</t>
  </si>
  <si>
    <t>B8AB: Stud Muffin</t>
  </si>
  <si>
    <t>B8AF: Moosekat</t>
  </si>
  <si>
    <t>B8B3: Fresh Prince</t>
  </si>
  <si>
    <t>B8B7: Frank Thomas</t>
  </si>
  <si>
    <t>B8BB: Randall Cunningham</t>
  </si>
  <si>
    <t>B8BF: Mike D</t>
  </si>
  <si>
    <t>B8C3: Adrock</t>
  </si>
  <si>
    <t>B8C7: MCA</t>
  </si>
  <si>
    <t>B8CB: Hillary Clinton</t>
  </si>
  <si>
    <r>
      <t xml:space="preserve">(HEX) </t>
    </r>
    <r>
      <rPr>
        <b/>
        <sz val="11"/>
        <color rgb="FFFF0000"/>
        <rFont val="Calibri"/>
        <family val="2"/>
        <scheme val="minor"/>
      </rPr>
      <t>[4]</t>
    </r>
  </si>
  <si>
    <t>Secret Player Unlock Data</t>
  </si>
  <si>
    <t>Bytes 00-02: Initials</t>
  </si>
  <si>
    <t>00 = A</t>
  </si>
  <si>
    <t>01 = B</t>
  </si>
  <si>
    <t>02 = C</t>
  </si>
  <si>
    <t>03 = D</t>
  </si>
  <si>
    <t>04 = E</t>
  </si>
  <si>
    <t>05 = F</t>
  </si>
  <si>
    <t>06 = G</t>
  </si>
  <si>
    <t>07 = H</t>
  </si>
  <si>
    <t>08 = I</t>
  </si>
  <si>
    <t>09 = J</t>
  </si>
  <si>
    <t>0A = K</t>
  </si>
  <si>
    <t>0B = L</t>
  </si>
  <si>
    <t>0C = M</t>
  </si>
  <si>
    <t>0D = N</t>
  </si>
  <si>
    <t>0E = O</t>
  </si>
  <si>
    <t>0F = P</t>
  </si>
  <si>
    <t>10 = Q</t>
  </si>
  <si>
    <t>11 = R</t>
  </si>
  <si>
    <t>12 = S</t>
  </si>
  <si>
    <t>13 = T</t>
  </si>
  <si>
    <t>14 = U</t>
  </si>
  <si>
    <t>15 = V</t>
  </si>
  <si>
    <t>16 = W</t>
  </si>
  <si>
    <t>17 = X</t>
  </si>
  <si>
    <t>18 = Y</t>
  </si>
  <si>
    <t>19 = Z</t>
  </si>
  <si>
    <t>1A = _(Blank)</t>
  </si>
  <si>
    <t>1B-1F = invalid, unenterable characters</t>
  </si>
  <si>
    <t>value+20 = Start button hold letter</t>
  </si>
  <si>
    <t>Bytes 04-05: Button combination</t>
  </si>
  <si>
    <t>X1 0X = A**</t>
  </si>
  <si>
    <t>X2 0X = B**</t>
  </si>
  <si>
    <t>X4 0X = Y**</t>
  </si>
  <si>
    <t>X8 0X = *A*</t>
  </si>
  <si>
    <t>1X 0X = *B*</t>
  </si>
  <si>
    <t>2X 0X = *Y*</t>
  </si>
  <si>
    <t>4X 0X = **A</t>
  </si>
  <si>
    <t>8X 0X = **B</t>
  </si>
  <si>
    <t>XX 01 = **Y</t>
  </si>
  <si>
    <t>Order:</t>
  </si>
  <si>
    <t>Sal DiVita</t>
  </si>
  <si>
    <t>Shawn Liptak</t>
  </si>
  <si>
    <t>Carol Blazejowski</t>
  </si>
  <si>
    <t>Steven Tyler (Can't normally be unlocked due to invalid initials)</t>
  </si>
  <si>
    <t>Stud Muffin (Requires a special button combination at the Licensed by Nintendo screen to be unlockable; Left+L+R)</t>
  </si>
  <si>
    <t>Byte 03: Value of Player unlocked (note this player value byte is after the initials bytes)</t>
  </si>
  <si>
    <r>
      <t xml:space="preserve">Black  </t>
    </r>
    <r>
      <rPr>
        <b/>
        <sz val="11"/>
        <color rgb="FFFF0000"/>
        <rFont val="Calibri"/>
        <family val="2"/>
        <scheme val="minor"/>
      </rPr>
      <t>[4]</t>
    </r>
  </si>
  <si>
    <r>
      <rPr>
        <b/>
        <sz val="11"/>
        <color rgb="FFFF0000"/>
        <rFont val="Calibri"/>
        <family val="2"/>
        <scheme val="minor"/>
      </rPr>
      <t xml:space="preserve">[4] </t>
    </r>
    <r>
      <rPr>
        <sz val="11"/>
        <color theme="1"/>
        <rFont val="Calibri"/>
        <family val="2"/>
        <scheme val="minor"/>
      </rPr>
      <t>- Unused duplicate</t>
    </r>
  </si>
  <si>
    <t>0x28 or 40 bytes per Tile</t>
  </si>
  <si>
    <r>
      <t>Name Address</t>
    </r>
    <r>
      <rPr>
        <b/>
        <sz val="8"/>
        <color theme="1"/>
        <rFont val="Calibri"/>
        <family val="2"/>
        <scheme val="minor"/>
      </rPr>
      <t xml:space="preserve"> </t>
    </r>
    <r>
      <rPr>
        <sz val="8"/>
        <color theme="1"/>
        <rFont val="Calibri"/>
        <family val="2"/>
        <scheme val="minor"/>
      </rPr>
      <t>(Use TileMolester, Byte Fwd/Back)</t>
    </r>
  </si>
  <si>
    <t>NBA Jam TE Player Head Graphics</t>
  </si>
  <si>
    <t>The size of a head sprite is 2x2, which is 16x16 pixels.</t>
  </si>
  <si>
    <t>There are 16 different sprites per head type. Dunking sprites are included in this number, and may be used for other actions (e.g. getting knocked down by another player).</t>
  </si>
  <si>
    <t>All sprites for a head type are included in the same block. The palette is not included in the block, as every head sprite in the game shares the same palette.</t>
  </si>
  <si>
    <t xml:space="preserve">There are 0x8B0 (or 2,224) bytes in each block. Each head graphic occupies 0x8B (or 139) bytes, but the first 0xB (or 11) bytes are unnecessary. </t>
  </si>
  <si>
    <t xml:space="preserve">Upon setting a breakpoint on them, Mattrizzle found that they are never read anywhere in code. </t>
  </si>
  <si>
    <t>Similar bytes exist prior to other graphics (e.g., the team logos) for setting the coordinates and size of sprite tiles for Object Attribute Memory (OAM), but they aren't used here.</t>
  </si>
  <si>
    <t>Solution:</t>
  </si>
  <si>
    <t>Using TileMolester, import .zst save state from ZSNES for palette.</t>
  </si>
  <si>
    <t>Codec should be 4bpp planar, composite.</t>
  </si>
  <si>
    <t>Formula for the 16, starting from the first (first being based on the embedded text file).</t>
  </si>
  <si>
    <t>First head:</t>
  </si>
  <si>
    <t>Set</t>
  </si>
  <si>
    <t>Address</t>
  </si>
  <si>
    <t>Example</t>
  </si>
  <si>
    <t>Use width/height buttons to set tiles to 2x2</t>
  </si>
  <si>
    <t>Need 16 sets of tiles, so need 16 sets of addresses.</t>
  </si>
  <si>
    <t>End Byte</t>
  </si>
  <si>
    <t>SNES Palette Conversions</t>
  </si>
  <si>
    <t>32 color palette, 24-Bit RGB, converting each to manually enter into HEX CODE:</t>
  </si>
  <si>
    <t>Converting 15-Bit BGR to 24-Bit RGB:</t>
  </si>
  <si>
    <t>Converting 24-Bit RGB to 15-Bit BGR:</t>
  </si>
  <si>
    <t>11</t>
  </si>
  <si>
    <t>12</t>
  </si>
  <si>
    <t>13</t>
  </si>
  <si>
    <t>14</t>
  </si>
  <si>
    <t>15</t>
  </si>
  <si>
    <t>16</t>
  </si>
  <si>
    <t>17</t>
  </si>
  <si>
    <t>18</t>
  </si>
  <si>
    <t>19</t>
  </si>
  <si>
    <t>20</t>
  </si>
  <si>
    <t>21</t>
  </si>
  <si>
    <t>22</t>
  </si>
  <si>
    <t>23</t>
  </si>
  <si>
    <t>24</t>
  </si>
  <si>
    <t>25</t>
  </si>
  <si>
    <t>26</t>
  </si>
  <si>
    <t>27</t>
  </si>
  <si>
    <t>28</t>
  </si>
  <si>
    <t>29</t>
  </si>
  <si>
    <t>30</t>
  </si>
  <si>
    <t>31</t>
  </si>
  <si>
    <t>Two bytes in HEX:</t>
  </si>
  <si>
    <t>R:</t>
  </si>
  <si>
    <t>Reverse for Big/Little Endian:</t>
  </si>
  <si>
    <t>G:</t>
  </si>
  <si>
    <t>Convert to DEC:</t>
  </si>
  <si>
    <t>B:</t>
  </si>
  <si>
    <t>15-Bit HEX:</t>
  </si>
  <si>
    <t>R = (color MOD 32) x 8</t>
  </si>
  <si>
    <t>R1 = R DIV 8</t>
  </si>
  <si>
    <t>G = ((color DIV 32) MOD 32) x 8</t>
  </si>
  <si>
    <t>G1 = G DIV 8</t>
  </si>
  <si>
    <t>B = ((color DIV 1024) MOD 32) x 8</t>
  </si>
  <si>
    <t>B1 = B DIV 8</t>
  </si>
  <si>
    <t>HEX = B1 x 1024 + G1 x 32 + R1</t>
  </si>
  <si>
    <t>(MOD means modulus: Divide the number and take the integer)</t>
  </si>
  <si>
    <t>(DIV means integer division: Same as division, but any decimals are truncated)</t>
  </si>
  <si>
    <t>Original NBA Jam TE Portrait Rips</t>
  </si>
  <si>
    <t>Original NBA Jam Portrait Rips</t>
  </si>
  <si>
    <t>004A</t>
  </si>
  <si>
    <t>This is the pointer to where the lower word of the portrait is, not the actual portait location but a reference to that location.</t>
  </si>
  <si>
    <t>08FA39</t>
  </si>
  <si>
    <t>08F995</t>
  </si>
  <si>
    <t>0000</t>
  </si>
  <si>
    <t>06D0</t>
  </si>
  <si>
    <t>0DA0</t>
  </si>
  <si>
    <t>1470</t>
  </si>
  <si>
    <t>1B40</t>
  </si>
  <si>
    <t>2210</t>
  </si>
  <si>
    <t>28E0</t>
  </si>
  <si>
    <t>2FB0</t>
  </si>
  <si>
    <t>3680</t>
  </si>
  <si>
    <t>3D50</t>
  </si>
  <si>
    <t>4420</t>
  </si>
  <si>
    <t>4AF0</t>
  </si>
  <si>
    <t>51C0</t>
  </si>
  <si>
    <t>5890</t>
  </si>
  <si>
    <t>5F60</t>
  </si>
  <si>
    <t>6630</t>
  </si>
  <si>
    <t>6D00</t>
  </si>
  <si>
    <t>73D0</t>
  </si>
  <si>
    <t>9470</t>
  </si>
  <si>
    <t>CE2B</t>
  </si>
  <si>
    <t>D4FB</t>
  </si>
  <si>
    <t>DBCB</t>
  </si>
  <si>
    <t>E29B</t>
  </si>
  <si>
    <t>E96B</t>
  </si>
  <si>
    <t>F03B</t>
  </si>
  <si>
    <t>F70B</t>
  </si>
  <si>
    <t>62B0</t>
  </si>
  <si>
    <t>6980</t>
  </si>
  <si>
    <t>Initial HEX (Player 00) --&gt;</t>
  </si>
  <si>
    <t>(Double Z Mod)</t>
  </si>
  <si>
    <t>(From Double Z Mod)</t>
  </si>
  <si>
    <t>HEX Addresses: $148A7F - $148B6E</t>
  </si>
  <si>
    <t>These are the byteswapped values you'll find in the rom. Each button is 2 bytes</t>
  </si>
  <si>
    <t>Notice it's followed by a bunch of 0xFF's, likely empty space, so you can put any code of any length you want. But how does the game know when to stop checking the button presses?</t>
  </si>
  <si>
    <t>$8A:8857 E0 10 00    CPX #$0010</t>
  </si>
  <si>
    <t>If you look in a hex editor at location $050857 (hex equivalent of SNES address $8A:8857 using Lunar Address) you'll see 0xE0 0x10 0x00.</t>
  </si>
  <si>
    <t xml:space="preserve">0xE0 is the CPX ("compare X to immediate value") which happens to be #$0010 (stored byteswapped as 0x10 0x00 in the rom). </t>
  </si>
  <si>
    <t>So the game will check 0x10 bytes (16 decimal); each button press is 2 bytes, so it checks 8 decimal button presses. Say you add 1 more button press (takes up 2 bytes), now we have CPX #$12.</t>
  </si>
  <si>
    <t>4 more button presses would get you CPX #$18 (like if you wanted to set up the Konami Code…)</t>
  </si>
  <si>
    <t>ASM code (requires xkas -- https://www.romhacking.net/utilities/269/ ):</t>
  </si>
  <si>
    <t>lorom</t>
  </si>
  <si>
    <t>;===============================</t>
  </si>
  <si>
    <t>;define controller bits for xkas</t>
  </si>
  <si>
    <t>!B =            #$8000</t>
  </si>
  <si>
    <t>!Y =            #$4000</t>
  </si>
  <si>
    <t>!select =       #$2000</t>
  </si>
  <si>
    <t>!start =        #$1000</t>
  </si>
  <si>
    <t>!up =           #$0800</t>
  </si>
  <si>
    <t>!down =         #$0400</t>
  </si>
  <si>
    <t>!left =         #$0200</t>
  </si>
  <si>
    <t>!right =        #$0100</t>
  </si>
  <si>
    <t>!A =            #$0080</t>
  </si>
  <si>
    <t>!X =            #$0040</t>
  </si>
  <si>
    <t>!L =            #$0020</t>
  </si>
  <si>
    <t>!R =            #$0010</t>
  </si>
  <si>
    <t>;==================================</t>
  </si>
  <si>
    <t>;code to be checked at title screen</t>
  </si>
  <si>
    <t>org $16FC3A</t>
  </si>
  <si>
    <t xml:space="preserve">        dw !Y</t>
  </si>
  <si>
    <t xml:space="preserve">        dw !up</t>
  </si>
  <si>
    <t xml:space="preserve">        dw !down</t>
  </si>
  <si>
    <t xml:space="preserve">        dw !B</t>
  </si>
  <si>
    <t xml:space="preserve">        dw !left</t>
  </si>
  <si>
    <t xml:space="preserve">        dw !A</t>
  </si>
  <si>
    <t xml:space="preserve">        dw !right</t>
  </si>
  <si>
    <t>;====================</t>
  </si>
  <si>
    <t>;amount of inputs * 2</t>
  </si>
  <si>
    <t>org $8A8858</t>
  </si>
  <si>
    <t xml:space="preserve">        dw #$0010</t>
  </si>
  <si>
    <t>Instructions</t>
  </si>
  <si>
    <t>1. Copy and save the above to a code.asm text file.</t>
  </si>
  <si>
    <t>2. Put xkas, code.asm, and the rom into a folder.</t>
  </si>
  <si>
    <t>3. Using windows, hold shift and right click in the folder and select open command window here.</t>
  </si>
  <si>
    <t>copy "NBA JAM TE.sfc" jam.sfc</t>
  </si>
  <si>
    <t>xkas code.asm jam.sfc</t>
  </si>
  <si>
    <t>Notice the checksum hasn't changed, because that is the exact code in the rom unchanged. If you change the code above and assemble it with xkas, the checksum will be bad because you've changed the data in the rom.</t>
  </si>
  <si>
    <t>You could even add a little code so xkas will calculate the number of inputs automatically, don't forget to put lorom at the top and add the bit defines for xkas to this:</t>
  </si>
  <si>
    <t>input_start:</t>
  </si>
  <si>
    <t xml:space="preserve">        dw !R</t>
  </si>
  <si>
    <t xml:space="preserve">        dw !L</t>
  </si>
  <si>
    <t>input_end:</t>
  </si>
  <si>
    <t xml:space="preserve">        dw input_end-input_start        ;subtract the two locations to get a count of bytes between them</t>
  </si>
  <si>
    <t xml:space="preserve">        dw #$0014</t>
  </si>
  <si>
    <t>;============================</t>
  </si>
  <si>
    <t>;rosters without JAM initials</t>
  </si>
  <si>
    <t>;=====================</t>
  </si>
  <si>
    <t>;opening player visual</t>
  </si>
  <si>
    <t>org $89F782</t>
  </si>
  <si>
    <t xml:space="preserve">        LDA #$0030              ;default: #$0030 = dark skin, #$0032 = light skin</t>
  </si>
  <si>
    <t>org $BFAE4E</t>
  </si>
  <si>
    <t xml:space="preserve">        LDA #$0003              ;team roster to load the first player from default: #$0003</t>
  </si>
  <si>
    <t>org $89F0DC                     ;jersey palette default: #$03EA63</t>
  </si>
  <si>
    <t xml:space="preserve">        LDA #$03</t>
  </si>
  <si>
    <t>org $89F0D8</t>
  </si>
  <si>
    <t xml:space="preserve">        LDA #$EA</t>
  </si>
  <si>
    <t>org $89F0D4</t>
  </si>
  <si>
    <t xml:space="preserve">        LDA #$63</t>
  </si>
  <si>
    <t xml:space="preserve">We use the xkas assembler to set these values for us (left to right calculations). </t>
  </si>
  <si>
    <t>Golden_State_Warriors-start&gt;&gt;1 you see we did subtraction, the last &gt;&gt;1 is because the indexes are 0, 2, 4, 6, 8 etc, this halves them into 0, 1, 2, 3, 4 etc which is what the code wants.</t>
  </si>
  <si>
    <t>org $29A231</t>
  </si>
  <si>
    <t xml:space="preserve">        dw Golden_State_Warriors-start&gt;&gt;1       ;00</t>
  </si>
  <si>
    <t xml:space="preserve">        dw Los_Angeles_Clippers-start&gt;&gt;1        ;01</t>
  </si>
  <si>
    <t xml:space="preserve">        dw Los_Angeles_Lakers-start&gt;&gt;1          ;02</t>
  </si>
  <si>
    <t xml:space="preserve">        dw Phoenix_Suns-start&gt;&gt;1                ;03</t>
  </si>
  <si>
    <t xml:space="preserve">        dw Portland_Trailblazers-start&gt;&gt;1       ;04</t>
  </si>
  <si>
    <t xml:space="preserve">        dw Seattle_Supersonics-start&gt;&gt;1         ;05</t>
  </si>
  <si>
    <t xml:space="preserve">        dw Sacramento_Kings-start&gt;&gt;1            ;06</t>
  </si>
  <si>
    <t xml:space="preserve">        dw Dallas_Mavericks-start&gt;&gt;1            ;07</t>
  </si>
  <si>
    <t xml:space="preserve">        dw Denver_Nuggets-start&gt;&gt;1              ;08</t>
  </si>
  <si>
    <t xml:space="preserve">        dw Houston_Rockets-start&gt;&gt;1             ;09</t>
  </si>
  <si>
    <t xml:space="preserve">        dw Minnesota_Timberwolves-start&gt;&gt;1      ;0A</t>
  </si>
  <si>
    <t xml:space="preserve">        dw San_Antonio_Spurs-start&gt;&gt;1           ;0B</t>
  </si>
  <si>
    <t xml:space="preserve">        dw Utah_Jazz-start&gt;&gt;1                   ;0C</t>
  </si>
  <si>
    <t xml:space="preserve">        dw Atlanta_Hawks-start&gt;&gt;1               ;0D</t>
  </si>
  <si>
    <t xml:space="preserve">        dw Charlotte_Hornets-start&gt;&gt;1           ;0E</t>
  </si>
  <si>
    <t xml:space="preserve">        dw Chicago_Bulls-start&gt;&gt;1               ;0F</t>
  </si>
  <si>
    <t xml:space="preserve">        dw Cleveland_Cavaliers-start&gt;&gt;1         ;10</t>
  </si>
  <si>
    <t xml:space="preserve">        dw Detroit_Pistons-start&gt;&gt;1             ;11</t>
  </si>
  <si>
    <t xml:space="preserve">        dw Indiana_Pacers-start&gt;&gt;1              ;12</t>
  </si>
  <si>
    <t xml:space="preserve">        dw Milwaukee_Bucks-start&gt;&gt;1             ;13</t>
  </si>
  <si>
    <t xml:space="preserve">        dw Boston_Celtics-start&gt;&gt;1              ;14</t>
  </si>
  <si>
    <t xml:space="preserve">        dw Miami_Heat-start&gt;&gt;1                  ;15</t>
  </si>
  <si>
    <t xml:space="preserve">        dw New_Jersey_Nets-start&gt;&gt;1             ;16</t>
  </si>
  <si>
    <t xml:space="preserve">        dw New_York_Knicks-start&gt;&gt;1             ;17</t>
  </si>
  <si>
    <t xml:space="preserve">        dw Orlando_Magic-start&gt;&gt;1               ;18</t>
  </si>
  <si>
    <t xml:space="preserve">        dw Philadelphia_76ers-start&gt;&gt;1          ;19</t>
  </si>
  <si>
    <t xml:space="preserve">        dw Washington_Bullets-start&gt;&gt;1          ;1A</t>
  </si>
  <si>
    <t xml:space="preserve">        dw All_Stars-start&gt;&gt;1                   ;1B</t>
  </si>
  <si>
    <t xml:space="preserve">        dw Rookies-start&gt;&gt;1                     ;1C</t>
  </si>
  <si>
    <t>;=================================</t>
  </si>
  <si>
    <t>;roster pointer table, add $1698CF</t>
  </si>
  <si>
    <t>;  to get each 0x50 byte roster</t>
  </si>
  <si>
    <t>org $29A26B</t>
  </si>
  <si>
    <t>start:</t>
  </si>
  <si>
    <t xml:space="preserve">        Atlanta_Hawks:                          dw $0000</t>
  </si>
  <si>
    <t xml:space="preserve">        Boston_Celtics:                         dw $0050</t>
  </si>
  <si>
    <t xml:space="preserve">        Charlotte_Hornets:                      dw $00A0</t>
  </si>
  <si>
    <t xml:space="preserve">        Chicago_Bulls:                          dw $00F0</t>
  </si>
  <si>
    <t xml:space="preserve">        Cleveland_Cavaliers:                    dw $0140</t>
  </si>
  <si>
    <t xml:space="preserve">        Dallas_Mavericks:                       dw $0190</t>
  </si>
  <si>
    <t xml:space="preserve">        Denver_Nuggets:                         dw $01E0</t>
  </si>
  <si>
    <t xml:space="preserve">        Detroit_Pistons:                        dw $0230</t>
  </si>
  <si>
    <t xml:space="preserve">        Golden_State_Warriors:                  dw $0280</t>
  </si>
  <si>
    <t xml:space="preserve">        Houston_Rockets:                        dw $02D0</t>
  </si>
  <si>
    <t xml:space="preserve">        Indiana_Pacers:                         dw $0320</t>
  </si>
  <si>
    <t xml:space="preserve">        Los_Angeles_Clippers:                   dw $0370</t>
  </si>
  <si>
    <t xml:space="preserve">        Los_Angeles_Lakers:                     dw $03C0</t>
  </si>
  <si>
    <t xml:space="preserve">        Miami_Heat:                             dw $0410</t>
  </si>
  <si>
    <t xml:space="preserve">        Milwaukee_Bucks:                        dw $0460</t>
  </si>
  <si>
    <t xml:space="preserve">        Minnesota_Timberwolves:                 dw $04B0</t>
  </si>
  <si>
    <t xml:space="preserve">        New_Jersey_Nets:                        dw $0500</t>
  </si>
  <si>
    <t xml:space="preserve">        New_York_Knicks:                        dw $0550</t>
  </si>
  <si>
    <t xml:space="preserve">        Orlando_Magic:                          dw $05A0</t>
  </si>
  <si>
    <t xml:space="preserve">        Philadelphia_76ers:                     dw $05F0</t>
  </si>
  <si>
    <t xml:space="preserve">        Phoenix_Suns:                           dw $0640</t>
  </si>
  <si>
    <t xml:space="preserve">        Portland_Trailblazers:                  dw $0690</t>
  </si>
  <si>
    <t xml:space="preserve">        Sacramento_Kings:                       dw $06E0</t>
  </si>
  <si>
    <t xml:space="preserve">        San_Antonio_Spurs:                      dw $0730</t>
  </si>
  <si>
    <t xml:space="preserve">        Seattle_Supersonics:                    dw $0780</t>
  </si>
  <si>
    <t xml:space="preserve">        Utah_Jazz:                              dw $07D0</t>
  </si>
  <si>
    <t xml:space="preserve">        Washington_Bullets:                     dw $0820</t>
  </si>
  <si>
    <t xml:space="preserve">        All_Stars:                              dw $0870</t>
  </si>
  <si>
    <t xml:space="preserve">        Rookies:                                dw $08C0</t>
  </si>
  <si>
    <t xml:space="preserve">The game takes a 1 byte value (the $0003 below) and transforms it into a 2 byte pointer, which then loads up to 0x28 players per team (20 player pairs per team). </t>
  </si>
  <si>
    <t xml:space="preserve">So you see in the top pointer table, a 3 refers to Phoenix_Suns, which is $0640 (in the rom it'd be byteswapped). When you add $0640 to $1698CF, you get $169F0F, </t>
  </si>
  <si>
    <t>This is from before; both codes will result in changing the number 0x0003</t>
  </si>
  <si>
    <t>OR</t>
  </si>
  <si>
    <t>org $BFAE4F</t>
  </si>
  <si>
    <t>Jam TE Sprite Sheet</t>
  </si>
  <si>
    <t>NBA Hang Time Portraits</t>
  </si>
  <si>
    <t>Not just portraits are compressed; more stuff like the Acclaim logo are compressed as well.</t>
  </si>
  <si>
    <t>Compressed items are the 31 portraits, Acclaim logo, Iguana screen, title screen (graphics and map, likely), and a few other things that don't seem important but might be garbage data.</t>
  </si>
  <si>
    <t>One could throw the uncompressed graphics into rom (it's 24 mbit, could expand to 32 mbit), then those screens would load immediately instead of taking a few seconds to decompress to ram.</t>
  </si>
  <si>
    <t xml:space="preserve">To get started, suggest using your hex editor and making the game 32 mbit, make sure you delete the 512 (0x200) byte header at the beginning of the rom. Just add zeroes until it's 4,194,304 bytes, or use Lunar Expand. </t>
  </si>
  <si>
    <t>The portrait pointer data starts at 007F (upper word): 1860 (see Player Portraits tab).  These are the pointers to where the data is in WRAM.</t>
  </si>
  <si>
    <t>It will require a little assembly to skip the decompression code and just load uncompressed graphics from rom.</t>
  </si>
  <si>
    <t>Lunar Expand: https://fusoya.eludevisibility.org/le/index.html</t>
  </si>
  <si>
    <t>Lunar Address: https://fusoya.eludevisibility.org/la/index.html</t>
  </si>
  <si>
    <t xml:space="preserve">On the right is where it gets decompressed to; this will only be visible in an emulator.  Notice where the portrait data gets put.  The full screen graphics copy to the same place because they're on screen at different times. </t>
  </si>
  <si>
    <t>PC Address</t>
  </si>
  <si>
    <t>A9:8000 decompression routine starts</t>
  </si>
  <si>
    <t>$148000</t>
  </si>
  <si>
    <t>11:8000 compressed portrait data        copies to 7F:1860</t>
  </si>
  <si>
    <t>2C:A3D0 compressed acclaim logo         copies to 7F:0000</t>
  </si>
  <si>
    <t>$1623D0</t>
  </si>
  <si>
    <t>31:B025 compressed ?? exec: 89:8000     copies to 7F:0000</t>
  </si>
  <si>
    <t>$18B025</t>
  </si>
  <si>
    <t>3B:8470 compressed iguana data          copies to 7F:0000</t>
  </si>
  <si>
    <t>$1D8470</t>
  </si>
  <si>
    <t>42:8000 compressed title screen graphics</t>
  </si>
  <si>
    <t>$210000</t>
  </si>
  <si>
    <t>4F:8000 compressed ?? exec: 89:83D5     copies to 7E:2C78</t>
  </si>
  <si>
    <t>$278000</t>
  </si>
  <si>
    <t>03:D01D compressed ?? exec: 89:8135     copies to 7F:0000</t>
  </si>
  <si>
    <t>$01D01D</t>
  </si>
  <si>
    <t>0C:809F compressed portrait name data?</t>
  </si>
  <si>
    <t>$06009F</t>
  </si>
  <si>
    <t>0C:CA5E compressed title screen map data?</t>
  </si>
  <si>
    <t>$064A5E</t>
  </si>
  <si>
    <t xml:space="preserve">So the compressed data is 0x78F3 long. If you subtract those two bytes from the length, and jump ahead that many bytes, you'll get to the start of the data (it decompresses from the end), which starts with how big the decompressed data is, </t>
  </si>
  <si>
    <t>in this case 0x30, 0xD3, so the decompressed data is 0xD330 long, a 57% compression ratio.</t>
  </si>
  <si>
    <t>Portrait Tutorial</t>
  </si>
  <si>
    <t>Portrait Compression</t>
  </si>
  <si>
    <t>Player Head Graphics</t>
  </si>
  <si>
    <t>Palette Conversions</t>
  </si>
  <si>
    <t>Assembly (ASM) Code</t>
  </si>
  <si>
    <t>Acclaim Screen - Player Code</t>
  </si>
  <si>
    <t>Roster Pointers</t>
  </si>
  <si>
    <t>Tab</t>
  </si>
  <si>
    <t>Credits to</t>
  </si>
  <si>
    <t>Mattress87/Mattrizzle</t>
  </si>
  <si>
    <t>Caveras</t>
  </si>
  <si>
    <t>Mattrizzle</t>
  </si>
  <si>
    <t>phonymike</t>
  </si>
  <si>
    <t>dext3r</t>
  </si>
  <si>
    <t>Back to Index</t>
  </si>
  <si>
    <t>Mattrizzle; eskayelle</t>
  </si>
  <si>
    <t>dext3r; Mattrizzle; eskayelle</t>
  </si>
  <si>
    <t>phonymike; eskayelle</t>
  </si>
  <si>
    <t>Jay; eskayelle</t>
  </si>
  <si>
    <t>;   code enables expanded</t>
  </si>
  <si>
    <t>org $8A8AC4                                                     ;player 1 head to head</t>
  </si>
  <si>
    <t xml:space="preserve">        NOP #2</t>
  </si>
  <si>
    <t xml:space="preserve">        JSL expanded_roster_enable</t>
  </si>
  <si>
    <t>org $8A8B28                                                     ;player 1 team game/practice</t>
  </si>
  <si>
    <t>org $8A8A99                                                     ;player 2 head to head</t>
  </si>
  <si>
    <t>org $8A8AF7                                                     ;player 3/4 start game</t>
  </si>
  <si>
    <t>org $E08000</t>
  </si>
  <si>
    <t>expanded_roster_enable:</t>
  </si>
  <si>
    <t xml:space="preserve">        PHX</t>
  </si>
  <si>
    <t xml:space="preserve">        BEQ code_off</t>
  </si>
  <si>
    <t>code_off:</t>
  </si>
  <si>
    <t xml:space="preserve">        PLX</t>
  </si>
  <si>
    <t xml:space="preserve">        RTL</t>
  </si>
  <si>
    <t>PHX (push X, save X onto the stack) because we're about to overwrite it</t>
  </si>
  <si>
    <t>$16FF will be 1 if the code in entered, 0 if not.</t>
  </si>
  <si>
    <t>If a 0 is loaded into X, it will be equal to zero, so BEQ (branch if equal) will work.</t>
  </si>
  <si>
    <t>Then restore X (pull X, PLX) so the game doesn't know we even used it.</t>
  </si>
  <si>
    <t>Once we know if the code was entered or not, then we can just put $1B into $15BB for player 1 and $15BD for player 2/3/4.</t>
  </si>
  <si>
    <t>The RTL (return from subroutine long) will then go back to the original code where we jumped from.</t>
  </si>
  <si>
    <t>$8A/8B25 A9 00 00    LDA #$0000              A:FFFF</t>
  </si>
  <si>
    <t>$8A/8B28 8D BB 15    STA $15BB  [$00:15BB]   A:0000</t>
  </si>
  <si>
    <t>$8A/8B2B C9 1B 00    CMP #$001B              A:0000</t>
  </si>
  <si>
    <t>Summary:</t>
  </si>
  <si>
    <t>We load X with whatever is at $16FF, which will put a 1 or 0 into X.</t>
  </si>
  <si>
    <t>If a 1 is in X, X will not be equal to zero, so BEQ will do nothing, and we will insert our value there (LDA #$001B -- or 27 teams defeated).</t>
  </si>
  <si>
    <t>Don't forget to add the original code we overwrote before returning (the STA commands).</t>
  </si>
  <si>
    <t>The CMP #$001B was part of the original code (compare value to 27 defeated teams)</t>
  </si>
  <si>
    <t xml:space="preserve">The original code would just put a 0 at this address which enables expanded rosters. </t>
  </si>
  <si>
    <t xml:space="preserve">Our code checks $16FF to see if the code was entered earlier; then it inserts a $1B at both locations to enabled expanded rosters for everybody. </t>
  </si>
  <si>
    <t>Since we overwrote this code with our JSL command (and 2 NOPs (no operations instructions)),</t>
  </si>
  <si>
    <t>we want to still execute these before we continue; otherwise, the game might not like having deleted code.</t>
  </si>
  <si>
    <t xml:space="preserve">Use X (PHX and PLX instructions) because A was being used and we'd have to save it (push A, PHA) and then later restore it (pull A, PLA), </t>
  </si>
  <si>
    <t xml:space="preserve">and it was just less code to use X instead. Plus you could probably have separate code for the 1 player ($15BB) or 2 player ($15BD) aspects, </t>
  </si>
  <si>
    <t>but it is easier to just do them both with the same code.</t>
  </si>
  <si>
    <t>They are as follows:</t>
  </si>
  <si>
    <t>#$0015</t>
  </si>
  <si>
    <t>#$001A</t>
  </si>
  <si>
    <t>#$0019</t>
  </si>
  <si>
    <t>#$0013</t>
  </si>
  <si>
    <t>#$0012</t>
  </si>
  <si>
    <t>#$000D</t>
  </si>
  <si>
    <t>#$0018</t>
  </si>
  <si>
    <t>#$0011</t>
  </si>
  <si>
    <t>#$0014</t>
  </si>
  <si>
    <t>#$000E</t>
  </si>
  <si>
    <t>#$0016</t>
  </si>
  <si>
    <t>#$0010</t>
  </si>
  <si>
    <t>#$000B</t>
  </si>
  <si>
    <t>#$0017</t>
  </si>
  <si>
    <t>#$000C</t>
  </si>
  <si>
    <t>#$000F</t>
  </si>
  <si>
    <t>Houston</t>
  </si>
  <si>
    <t>Phoenix</t>
  </si>
  <si>
    <t>Seattle</t>
  </si>
  <si>
    <t>Utah</t>
  </si>
  <si>
    <t>Portland</t>
  </si>
  <si>
    <t>New York</t>
  </si>
  <si>
    <t>San Antonio</t>
  </si>
  <si>
    <t>Cleveland</t>
  </si>
  <si>
    <t>New Jersey</t>
  </si>
  <si>
    <t>L.A. Lakers</t>
  </si>
  <si>
    <t>Charlotte</t>
  </si>
  <si>
    <t>Boston</t>
  </si>
  <si>
    <t>Golden State</t>
  </si>
  <si>
    <t>Detroit</t>
  </si>
  <si>
    <t>Orlando</t>
  </si>
  <si>
    <t>L.A. Clippers</t>
  </si>
  <si>
    <t>Philadelphia</t>
  </si>
  <si>
    <t>Gameplay Order:</t>
  </si>
  <si>
    <t>Numerical Order:</t>
  </si>
  <si>
    <t>#$001B</t>
  </si>
  <si>
    <t>#$001C</t>
  </si>
  <si>
    <t>All-Stars</t>
  </si>
  <si>
    <t>Rookies</t>
  </si>
  <si>
    <t>eskayelle</t>
  </si>
  <si>
    <t>Team Order</t>
  </si>
  <si>
    <t>c</t>
  </si>
  <si>
    <t>Player Values' Difficulties to Swap (Houston &lt;--&gt; Chicago)</t>
  </si>
  <si>
    <t>1FBCED</t>
  </si>
  <si>
    <t>1FC58F</t>
  </si>
  <si>
    <t>1FBD21</t>
  </si>
  <si>
    <t>1FBD07</t>
  </si>
  <si>
    <t>1FBD55</t>
  </si>
  <si>
    <t>1FBD3B</t>
  </si>
  <si>
    <t>1FBA49</t>
  </si>
  <si>
    <t>1FC77D</t>
  </si>
  <si>
    <t>1FBA7D</t>
  </si>
  <si>
    <t>1FC3A1</t>
  </si>
  <si>
    <t>1FBC6B</t>
  </si>
  <si>
    <t>1FC645</t>
  </si>
  <si>
    <t>1FBA63</t>
  </si>
  <si>
    <t>AI Value</t>
  </si>
  <si>
    <t>Byte Dif</t>
  </si>
  <si>
    <t>AI LOROM</t>
  </si>
  <si>
    <t>BFBCED</t>
  </si>
  <si>
    <t>BFC58F</t>
  </si>
  <si>
    <t>BFBD21</t>
  </si>
  <si>
    <t>BFBD07</t>
  </si>
  <si>
    <t>BFBD55</t>
  </si>
  <si>
    <t>BFBA49</t>
  </si>
  <si>
    <t>BFBD3B</t>
  </si>
  <si>
    <t>BFC77D</t>
  </si>
  <si>
    <t>BFBA7D</t>
  </si>
  <si>
    <t>BFC3A1</t>
  </si>
  <si>
    <t>BFBC6B</t>
  </si>
  <si>
    <t>BFC645</t>
  </si>
  <si>
    <t>BFBA63</t>
  </si>
  <si>
    <t>HOU</t>
  </si>
  <si>
    <t>CHI</t>
  </si>
  <si>
    <t>1FBA2F</t>
  </si>
  <si>
    <t>BFBA2F</t>
  </si>
  <si>
    <t>;===</t>
  </si>
  <si>
    <t>;NBA Jam TE Double Z Mod</t>
  </si>
  <si>
    <t>;team order change</t>
  </si>
  <si>
    <t>;also swap order of Dream Team roster</t>
  </si>
  <si>
    <t>;and swap Rockets and Bulls AI</t>
  </si>
  <si>
    <t>org $CCFDB2</t>
  </si>
  <si>
    <t>;PC $267DB2</t>
  </si>
  <si>
    <t>dw #$0007</t>
  </si>
  <si>
    <t>;Mavs</t>
  </si>
  <si>
    <t>dw #$000A</t>
  </si>
  <si>
    <t>;T-Wolves</t>
  </si>
  <si>
    <t>dw #$001A</t>
  </si>
  <si>
    <t>;Bullets</t>
  </si>
  <si>
    <t>dw #$0006</t>
  </si>
  <si>
    <t>;Kings</t>
  </si>
  <si>
    <t>dw #$0019</t>
  </si>
  <si>
    <t>;76ers</t>
  </si>
  <si>
    <t>dw #$0013</t>
  </si>
  <si>
    <t>;Bucks</t>
  </si>
  <si>
    <t>dw #$0000</t>
  </si>
  <si>
    <t>;Warriors</t>
  </si>
  <si>
    <t>dw #$0015</t>
  </si>
  <si>
    <t>;Heat</t>
  </si>
  <si>
    <t>dw #$0008</t>
  </si>
  <si>
    <t>;Nuggets</t>
  </si>
  <si>
    <t>dw #$0018</t>
  </si>
  <si>
    <t>;Magic</t>
  </si>
  <si>
    <t>dw #$0011</t>
  </si>
  <si>
    <t>;Pistons</t>
  </si>
  <si>
    <t>dw #$000D</t>
  </si>
  <si>
    <t>;Atlanta</t>
  </si>
  <si>
    <t>dw #$0002</t>
  </si>
  <si>
    <t>;Lakers</t>
  </si>
  <si>
    <t>dw #$0001</t>
  </si>
  <si>
    <t>;Clippers</t>
  </si>
  <si>
    <t>dw #$0012</t>
  </si>
  <si>
    <t>;Indiana</t>
  </si>
  <si>
    <t>dw #$000C</t>
  </si>
  <si>
    <t>;Jazz</t>
  </si>
  <si>
    <t>dw #$0014</t>
  </si>
  <si>
    <t>;Celtics</t>
  </si>
  <si>
    <t>dw #$0004</t>
  </si>
  <si>
    <t>;Blazers</t>
  </si>
  <si>
    <t>dw #$0010</t>
  </si>
  <si>
    <t>;Cavs</t>
  </si>
  <si>
    <t>dw #$000E</t>
  </si>
  <si>
    <t>;Hornets</t>
  </si>
  <si>
    <t>dw #$000B</t>
  </si>
  <si>
    <t>;Spurs</t>
  </si>
  <si>
    <t>dw #$0009</t>
  </si>
  <si>
    <t>;Rockets</t>
  </si>
  <si>
    <t>dw #$0017</t>
  </si>
  <si>
    <t>;Knicks</t>
  </si>
  <si>
    <t>dw #$0005</t>
  </si>
  <si>
    <t>;Sonics</t>
  </si>
  <si>
    <t>dw #$0003</t>
  </si>
  <si>
    <t>;Suns</t>
  </si>
  <si>
    <t>dw #$000F</t>
  </si>
  <si>
    <t>;Bulls</t>
  </si>
  <si>
    <t>org $96A18F</t>
  </si>
  <si>
    <t>;PC $0B218F</t>
  </si>
  <si>
    <t>dw #$006D</t>
  </si>
  <si>
    <t>;Magic Johnson</t>
  </si>
  <si>
    <t>dw #$0072</t>
  </si>
  <si>
    <t>;Larry Bird</t>
  </si>
  <si>
    <t>dw #$004A</t>
  </si>
  <si>
    <t>;Michael Jordan</t>
  </si>
  <si>
    <t>dw #$001E</t>
  </si>
  <si>
    <t>;Scottie Pippen</t>
  </si>
  <si>
    <t>org $BFBCED</t>
  </si>
  <si>
    <t>org $BFC58F</t>
  </si>
  <si>
    <t>org $BFBD21</t>
  </si>
  <si>
    <t>org $BFBD07</t>
  </si>
  <si>
    <t>org $BFBD55</t>
  </si>
  <si>
    <t>org $BFBD3B</t>
  </si>
  <si>
    <t>org $BFBA49</t>
  </si>
  <si>
    <t>org $BFC77D</t>
  </si>
  <si>
    <t>org $BFBA7D</t>
  </si>
  <si>
    <t>org $BFC3A1</t>
  </si>
  <si>
    <t>org $BFBC6B</t>
  </si>
  <si>
    <t>org $BFC645</t>
  </si>
  <si>
    <t>org $BFBA63</t>
  </si>
  <si>
    <t>org $BFBA2F</t>
  </si>
  <si>
    <t>dw #$0016</t>
  </si>
  <si>
    <t>;Nets</t>
  </si>
  <si>
    <t>;NBA Jam TE</t>
  </si>
  <si>
    <t>org $8085E6</t>
  </si>
  <si>
    <t>;PC address $0005E6</t>
  </si>
  <si>
    <t>LDA $1677</t>
  </si>
  <si>
    <t>;AD 77 16</t>
  </si>
  <si>
    <t>CMP #$0019</t>
  </si>
  <si>
    <t>;C9 19 00</t>
  </si>
  <si>
    <t>;Compare value in A to #$19 (25 in base 10/decimal)</t>
  </si>
  <si>
    <t>;90 06</t>
  </si>
  <si>
    <t>LDA #$0019</t>
  </si>
  <si>
    <t>;A9 19 00</t>
  </si>
  <si>
    <t>;Reset A to the max injury value of #$19</t>
  </si>
  <si>
    <t>STA $1677</t>
  </si>
  <si>
    <t>;8D 77 16</t>
  </si>
  <si>
    <t>;Store that max injury value into RAM</t>
  </si>
  <si>
    <t>LDA $1679</t>
  </si>
  <si>
    <t>;AD 79 16</t>
  </si>
  <si>
    <t>STA $1679</t>
  </si>
  <si>
    <t>;8D 79 16</t>
  </si>
  <si>
    <t>LDA $167B</t>
  </si>
  <si>
    <t>;AD 7B 16</t>
  </si>
  <si>
    <t>STA $167B</t>
  </si>
  <si>
    <t>;8D 7B 16</t>
  </si>
  <si>
    <t>LDA $167D</t>
  </si>
  <si>
    <t>;AD 7D 16</t>
  </si>
  <si>
    <t>STA $167D</t>
  </si>
  <si>
    <t>;8D 7D 16</t>
  </si>
  <si>
    <t>Note that after $267DE7 is a pointer table that refers back to the strings</t>
  </si>
  <si>
    <t>in the hex relevant to the 27 teams and is used to denote last opponent played.</t>
  </si>
  <si>
    <t>If the order of the teams is changed, these pointers must be changed as well.</t>
  </si>
  <si>
    <t>Original Order (starting at $267DE8)</t>
  </si>
  <si>
    <t xml:space="preserve">Team: </t>
  </si>
  <si>
    <t>1A</t>
  </si>
  <si>
    <t>Byte:</t>
  </si>
  <si>
    <t>Injuries</t>
  </si>
  <si>
    <t>001FCA21 05 00 00 00 95 CB 6B CB;</t>
  </si>
  <si>
    <t>Blue/Yellow</t>
  </si>
  <si>
    <t>001FCA29 01 00 00 00 4F CB B1 CB;</t>
  </si>
  <si>
    <t>Red/White</t>
  </si>
  <si>
    <t>001FCA31 02 00 00 00 BF CB 4B CC;</t>
  </si>
  <si>
    <t>001FCA39 02 00 00 00 59 CC 05 CC;</t>
  </si>
  <si>
    <t>001FCA41 03 00 00 00 CD CB B1 CB;</t>
  </si>
  <si>
    <t>Black/Red</t>
  </si>
  <si>
    <t>001FCA49 04 00 00 00 21 CC 79 CB;</t>
  </si>
  <si>
    <t>001FCA51 05 00 00 00 E9 CB 6B CB;</t>
  </si>
  <si>
    <t>Blue/White</t>
  </si>
  <si>
    <t>001FCA59 05 00 00 00 87 CB 79 CB;</t>
  </si>
  <si>
    <t>Blue/Green</t>
  </si>
  <si>
    <t>001FCA61 05 00 00 00 95 CB 6B CB;</t>
  </si>
  <si>
    <t>001FCA69 01 00 00 00 25 CB B1 CB;</t>
  </si>
  <si>
    <t>Red/Yellow</t>
  </si>
  <si>
    <t>001FCA71 05 00 00 00 E9 CB 6B CB;</t>
  </si>
  <si>
    <t>001FCA79 03 00 00 00 67 CC 13 CC;</t>
  </si>
  <si>
    <t>001FCA81 02 00 00 00 3D CC 2F CC;</t>
  </si>
  <si>
    <t>001FCA89 01 00 00 00 25 CB B1 CB;</t>
  </si>
  <si>
    <t>001FCA91 05 00 00 00 41 CB 6B CB;</t>
  </si>
  <si>
    <t>Light Blue/White</t>
  </si>
  <si>
    <t>001FCA99 01 00 00 00 4F CB B1 CB;</t>
  </si>
  <si>
    <t>001FCAA1 05 00 00 00 5D CB 6B CB;</t>
  </si>
  <si>
    <t>Blue/Orange</t>
  </si>
  <si>
    <t>001FCAA9 05 00 00 00 A3 CB 6B CB;</t>
  </si>
  <si>
    <t>001FCAB1 05 00 00 00 95 CB 6B CB;</t>
  </si>
  <si>
    <t>001FCAB9 04 00 00 00 DB CB 79 CB;</t>
  </si>
  <si>
    <t>Green/Green</t>
  </si>
  <si>
    <t>001FCAC1 04 00 00 00 33 CB 79 CB;</t>
  </si>
  <si>
    <t>001FCAC9 03 00 00 00 CD CB B1 CB;</t>
  </si>
  <si>
    <t>001FCAD1 00 00 00 00 B1 CB A3 CB;</t>
  </si>
  <si>
    <t>White/Red</t>
  </si>
  <si>
    <t>001FCAD9 05 00 00 00 5D CB 05 CC;</t>
  </si>
  <si>
    <t>001FCAE1 03 00 00 00 F7 CB 6B CB;</t>
  </si>
  <si>
    <t>Black/Blue</t>
  </si>
  <si>
    <t>001FCAE9 01 00 00 00 75 CC B1 CB;</t>
  </si>
  <si>
    <t>Red/Blue</t>
  </si>
  <si>
    <t>001FCAF1 01 00 00 00 75 CC 6B CB;</t>
  </si>
  <si>
    <t>001FCAF9 06 00 00 00 17 CB 09 CB;</t>
  </si>
  <si>
    <t>001FCB01 06 00 00 00 17 CB 09 CB;</t>
  </si>
  <si>
    <t>001FCB09 91 05 F5 09 59 0A 49 0C 6B 10 AD 1C CF 30</t>
  </si>
  <si>
    <t>001FCB17 6B 10 AD 1C CF 30 2D 05 91 05 F5 09 59 0A</t>
  </si>
  <si>
    <t>001FCB25 F7 02 5A 03 FF 03 51 00 54 00 58 00 59 00</t>
  </si>
  <si>
    <t>001FCB33 52 4A 18 63 BD 77 60 00 C0 00 00 01 60 01</t>
  </si>
  <si>
    <t>001FCB41 94 52 18 63 BD 77 E4 60 62 65 C3 69 04 6E</t>
  </si>
  <si>
    <t>001FCB4F F7 5E 5A 6B FF 7F 51 00 54 00 58 00 5A 00</t>
  </si>
  <si>
    <t>001FCB5D 57 01 7A 01 9D 01 40 2C 40 3C 20 4C 40 60</t>
  </si>
  <si>
    <t>001FCB6B 00 44 40 60 60 7C 10 42 B5 56 39 67 BD 77</t>
  </si>
  <si>
    <t>001FCB79 00 01 40 01 A0 01 10 42 B5 56 39 67 BD 77</t>
  </si>
  <si>
    <t>001FCB87 80 01 C0 01 20 02 40 2C 40 3C 20 4C 40 60</t>
  </si>
  <si>
    <t>001FCB95 95 02 D8 02 3B 03 40 2C 40 3C 20 4C 40 60</t>
  </si>
  <si>
    <t>001FCBA3 4E 00 51 00 35 00 20 14 20 24 20 38 20 48</t>
  </si>
  <si>
    <t>001FCBB1 2E 00 51 00 94 00 10 42 B5 56 39 67 BD 77</t>
  </si>
  <si>
    <t>001FCBBF D6 1A 39 1B 9C 1B 4B 2C 4E 38 50 40 73 4C</t>
  </si>
  <si>
    <t>001FCBCD 4E 00 51 00 35 00 00 00 42 08 84 10 C6 18</t>
  </si>
  <si>
    <t>001FCBDB A0 05 E0 09 40 0E 60 00 C0 00 00 01 60 01</t>
  </si>
  <si>
    <t>001FCBE9 F7 5E 5A 6B FF 7F 40 2C 40 3C 20 4C 40 60</t>
  </si>
  <si>
    <t>001FCBF7 40 38 40 44 20 54 00 00 42 08 84 10 C6 18</t>
  </si>
  <si>
    <t>001FCC05 D6 1A 39 1B 9C 1B 31 46 B5 56 39 67 FF 7F</t>
  </si>
  <si>
    <t>001FCC13 00 00 21 04 42 08 10 42 B5 56 39 67 BD 77</t>
  </si>
  <si>
    <t>001FCC21 D6 1A 39 1B 9C 1B 60 00 C0 00 00 01 60 01</t>
  </si>
  <si>
    <t>001FCC2F 4E 38 50 40 73 4C EE 39 B5 56 39 67 BD 77</t>
  </si>
  <si>
    <t>001FCC3D B5 56 39 67 BD 77 4B 2C 4E 38 50 40 73 4C</t>
  </si>
  <si>
    <t>001FCC4B 71 48 B5 58 17 61 74 09 F8 09 39 0E 99 26</t>
  </si>
  <si>
    <t>001FCC59 57 19 7A 19 DB 19 4B 2C 4E 38 50 40 73 4C</t>
  </si>
  <si>
    <t>001FCC67 52 4A D6 5A BD 77 00 00 42 08 84 10 C6 18</t>
  </si>
  <si>
    <t>001FCC75 20 38 40 48 40 58 51 00 54 00 58 00 5A 00</t>
  </si>
  <si>
    <t>SNES NBA Jam TE team palette pointer table - 29 teams</t>
  </si>
  <si>
    <t>team palettes (7 colors per team) - 27 teams (2 teams point to same palettes)</t>
  </si>
  <si>
    <t>Uniform Palettes and Pointers</t>
  </si>
  <si>
    <t>Byte 00-01 = Index byte; if two teams have the same value, switch team 1 to the alternate uniform.</t>
  </si>
  <si>
    <t>Byte 04-05 = Byte-swapped (little-Endian) pointer for one uniform palette.  Bank is $3F in SNES LoRom.</t>
  </si>
  <si>
    <t>Byte 06-07 = Byte-swapped (little-Endian) pointer for another uniform palette.  Bank is $3F in SNES LoRom.</t>
  </si>
  <si>
    <t>Addresses below are PC adresses.</t>
  </si>
  <si>
    <t>Example: 001FCAA9 05 00 00 00 A3 CB 6B CB - Index = 05; one uniform pointer is at SNES LoRom $3F:CBA3; other is at $3F:CB6B</t>
  </si>
  <si>
    <t>Helpful References</t>
  </si>
  <si>
    <t>https://emu-docs.org/?page=Super%20NES</t>
  </si>
  <si>
    <t>A 65816 Primer, has all info you'll ever need on processor ASM instructions</t>
  </si>
  <si>
    <t>https://www.zophar.net/fileuploads/2/10538ivwiu/65816info.txt</t>
  </si>
  <si>
    <t>Qwertie's SNES Documentation, info on SNES hardware: controllers, VRAM, DMA, etc</t>
  </si>
  <si>
    <t>https://emu-docs.org/Super%20NES/General/snesdoc.html</t>
  </si>
  <si>
    <t>http://simsnex.tripod.com/SNESMem.txt</t>
  </si>
  <si>
    <t>Emu-docs.org (source for SNES ASM and other documentation)</t>
  </si>
  <si>
    <t>www.intel-assembler.it/portale/5/65816_guide/opcode_reference.asp</t>
  </si>
  <si>
    <t>Opcode / Hex code reference guide</t>
  </si>
  <si>
    <t>Ersanio's ASM Tutorial - Assembly for the SNES (v2.3)</t>
  </si>
  <si>
    <t>https://www.smwcentral.net/?p=section&amp;a=details&amp;id=14268</t>
  </si>
  <si>
    <t>References</t>
  </si>
  <si>
    <t>(see sites/documents)</t>
  </si>
  <si>
    <t>Debugging Palettes (Uniforms)</t>
  </si>
  <si>
    <t>$0D/FD21 BF 00 00 70 LDA $700000,x[$70:0000] A:0001 X:0000</t>
  </si>
  <si>
    <t>$0D/FD25 9F 78 23 7E STA $7E2378,x[$7E:2378] A:0000 X:0000</t>
  </si>
  <si>
    <t>$0D/FD29 E8          INX                     A:0000 X:0000</t>
  </si>
  <si>
    <t>$0D/FD2A E8          INX                     A:0000 X:0001</t>
  </si>
  <si>
    <t>$0D/FD2B E0 00 01    CPX #$0100              A:0000 X:0002</t>
  </si>
  <si>
    <t>$0D/FD2E D0 F1       BNE $F1    [$FD21]      A:0000 X:0002</t>
  </si>
  <si>
    <t xml:space="preserve">Programmers may want to touch sram as little as possible. </t>
  </si>
  <si>
    <t xml:space="preserve">Sram typically has a checksum somewhere in the data, to verify that the data is not corrupt. </t>
  </si>
  <si>
    <t xml:space="preserve">A dying battery could corrupt the values and make it so you've defeated 65535 teams or something like that. </t>
  </si>
  <si>
    <t xml:space="preserve">So we saw the code that copies from sram into internal ram once, and from there no more sram access. </t>
  </si>
  <si>
    <t>So it reads and writes sram only in a few situations and all in one go.</t>
  </si>
  <si>
    <t>Here, th e code ignores the checksums.</t>
  </si>
  <si>
    <t>;==================</t>
  </si>
  <si>
    <t>;skip saveram check</t>
  </si>
  <si>
    <t>org $0DFAF7</t>
  </si>
  <si>
    <t>org $0DFAD9</t>
  </si>
  <si>
    <t>You can put any values into the .srm file and the game won't reject it.</t>
  </si>
  <si>
    <t xml:space="preserve">Often times with sram data, color palettes, and graphics, the programmers put all the data they want into ram somewhere </t>
  </si>
  <si>
    <t>($7E:xxxx, $7F:xxxx, which is identical to $00:xxxx, $01:xxxx and more thanks to mirroring), then upload it in a chunk with a loop.</t>
  </si>
  <si>
    <t>So if you're looking for a palette entry, check for a chunk of ram somewhere $7E:xxxx - $7F:xxxx before it gets uploaded to CGRAM.</t>
  </si>
  <si>
    <t>====================</t>
  </si>
  <si>
    <t>palette copy routine</t>
  </si>
  <si>
    <t>$80/8E52 8D 21 21    STA $2121  [$00:2121]   A:1800 X:0040 Y:0000</t>
  </si>
  <si>
    <t>$80/8E55 A0 00       LDY #$00                A:1800 X:0040 Y:0000</t>
  </si>
  <si>
    <t>$80/8E57 B7 D8       LDA [$D8],y[$09:FA12]   A:1800 X:0040 Y:0000</t>
  </si>
  <si>
    <t>$80/8E59 8D 22 21    STA $2122  [$00:2122]   A:1800 X:0040 Y:0000</t>
  </si>
  <si>
    <t>$80/8E5C C8          INY                     A:1800 X:0040 Y:0000</t>
  </si>
  <si>
    <t>$80/8E5D B7 D8       LDA [$D8],y[$09:FA13]   A:1800 X:0040 Y:0001</t>
  </si>
  <si>
    <t>$80/8E5F 8D 22 21    STA $2122  [$00:2122]   A:1800 X:0040 Y:0001</t>
  </si>
  <si>
    <t>$80/8E62 C8          INY                     A:1800 X:0040 Y:0001</t>
  </si>
  <si>
    <t>$80/8E63 CA          DEX                     A:1800 X:0040 Y:0002</t>
  </si>
  <si>
    <t>$80/8E64 D0 F1       BNE $F1    [$8E57]      A:1800 X:003F Y:0002</t>
  </si>
  <si>
    <t>$80/8E66 6B          RTL                     A:1800 X:0000 Y:0080</t>
  </si>
  <si>
    <t>The code below has Accumulator set to 8 bit, so ignore the upper byte in A that is 0x18.</t>
  </si>
  <si>
    <t>=============================</t>
  </si>
  <si>
    <t>load ??? palette from $3B8370</t>
  </si>
  <si>
    <t>$89/F0C0 A9 70       LDA #$70                A:1800 X:0000</t>
  </si>
  <si>
    <t>$89/F0C2 85 D8       STA $D8    [$00:00D8]   A:1870 X:0000</t>
  </si>
  <si>
    <t>$89/F0C4 A9 83       LDA #$83                A:1870 X:0000</t>
  </si>
  <si>
    <t>$89/F0C6 85 D9       STA $D9    [$00:00D9]   A:1883 X:0000</t>
  </si>
  <si>
    <t>$89/F0C8 A9 3B       LDA #$3B                A:1883 X:0000</t>
  </si>
  <si>
    <t>$89/F0CA 85 DA       STA $DA    [$00:00DA]   A:183B X:0000</t>
  </si>
  <si>
    <t>$89/F0CC A2 80       LDX #$80                A:183B X:0000</t>
  </si>
  <si>
    <t>$89/F0CE A9 80       LDA #$80                A:183B X:0080</t>
  </si>
  <si>
    <t>$89/F0D0 22 52 8E 80 JSL $808E52[$80:8E52]   A:1880 X:0080</t>
  </si>
  <si>
    <t>========================================</t>
  </si>
  <si>
    <t>load Acclaim player palette from $03EA63</t>
  </si>
  <si>
    <t>$89/F0D4 A9 63       LDA #$63                A:1825 X:0000</t>
  </si>
  <si>
    <t>$89/F0D6 85 D8       STA $D8    [$00:00D8]   A:1863 X:0000</t>
  </si>
  <si>
    <t>$89/F0D8 A9 EA       LDA #$EA                A:1863 X:0000</t>
  </si>
  <si>
    <t>$89/F0DA 85 D9       STA $D9    [$00:00D9]   A:18EA X:0000</t>
  </si>
  <si>
    <t>$89/F0DC A9 03       LDA #$03                A:18EA X:0000</t>
  </si>
  <si>
    <t>$89/F0DE 85 DA       STA $DA    [$00:00DA]   A:1803 X:0000</t>
  </si>
  <si>
    <t>$89/F0E0 A2 80       LDX #$80                A:1803 X:0000</t>
  </si>
  <si>
    <t>$89/F0E2 A9 80       LDA #$80                A:1803 X:0080</t>
  </si>
  <si>
    <t>$89/F0E4 22 52 8E 80 JSL $808E52[$80:8E52]   A:1880 X:0080</t>
  </si>
  <si>
    <t xml:space="preserve">So what you do before you JSL to $80:8E52 (palette copy routine) is set your source palette pointer (3 bytes) at $00:00D8. </t>
  </si>
  <si>
    <t>Then after setting the source pointer, it loads A and X with $80.</t>
  </si>
  <si>
    <t>X is used as a counter, each time it copies 2 bytes. So $80 in X means copy 256 bytes, or 128 colors. So the two examples above are filling the entire second half of the palette, which I believe is the sprites palette.</t>
  </si>
  <si>
    <t xml:space="preserve">Now when we do 3 bytes like this, we look at it byteswapped like when it's in rom. </t>
  </si>
  <si>
    <t>So the first pointer is read from $00:00DA, $00:00D9, $00:00D8 which is $3B, $83, $70, $3B:8370 which is a rom address, which is pc file address 0x1D8370.</t>
  </si>
  <si>
    <t xml:space="preserve">We see the palette copy routine immediately writes A to $00:2121, which reading Qwertie's SNES doc is "This register selects the word location (byte address * 2) to begin uploading (or downloading) data to CGRAM". </t>
  </si>
  <si>
    <t xml:space="preserve">The key "word location", so $00 would be word 0 (byte 0 and byte 1), $01 would be the second word (bytes 2 and 3), so in this case our destination CGRAM address is double what we write here, </t>
  </si>
  <si>
    <t xml:space="preserve">because CGRAM is 16 bit, you can't just write an 8 bit value, color values are 16 bit only. So LDA #$80 means the 128th color, even though the 128th color starts at address $100 (256 decimal). </t>
  </si>
  <si>
    <r>
      <t xml:space="preserve">Now we see how to get the palette data into CGRAM, it'd be nice to really </t>
    </r>
    <r>
      <rPr>
        <i/>
        <sz val="11"/>
        <rFont val="Calibri"/>
        <family val="2"/>
        <scheme val="minor"/>
      </rPr>
      <t>see</t>
    </r>
    <r>
      <rPr>
        <sz val="11"/>
        <rFont val="Calibri"/>
        <family val="2"/>
        <scheme val="minor"/>
      </rPr>
      <t xml:space="preserve"> what that means. So we can use vSNES. </t>
    </r>
  </si>
  <si>
    <t xml:space="preserve">In vSNES, play the game until the tip off. At this time, we can see all the player graphics, and more importantly the player colors, so all that info must be in VRAM/CGRAM now. </t>
  </si>
  <si>
    <t xml:space="preserve">So make a savestate. Then use vSNES and open the savestate. vSNES can give even more information if you load the rom as well as the savestate. </t>
  </si>
  <si>
    <t>At the top you can click on the PalViewer, and see the colors right there in a window. So there's 256 colors. It looks like player palettes start at index 128.</t>
  </si>
  <si>
    <t>The first color is transparent, nothing you can do about this.</t>
  </si>
  <si>
    <t>Then 5 skin tone colors</t>
  </si>
  <si>
    <t>2 greys (shoe colors)</t>
  </si>
  <si>
    <t>4 more uniform colors</t>
  </si>
  <si>
    <t>1 last white/grey color (shoes).  When using turbo, your shows turn red, and these three colors are red.</t>
  </si>
  <si>
    <t>Then you have the next three uniform colors.</t>
  </si>
  <si>
    <t>The palette appears pieced together in ram (team colors, skin colors) and then uploaded as a chunk. So working backwards from the CGRAM colors that we see with vSnes:</t>
  </si>
  <si>
    <t xml:space="preserve">4 player palettes each 16 colors starts at $100 in CGRAM (hex editor in vSNES), which means a value of $80 (CGRAM sprite palette source) will be written to $2121 when we write the first player palette. </t>
  </si>
  <si>
    <t>Set a breakpoint on write to $2121 after the Tonight's Matchup screen. We see a bunch of writes to $2121 because lots of colors are being loaded. We are looking for a write of $80. And look what shows up:</t>
  </si>
  <si>
    <t>$80/8E52 8D 21 21    STA $2121  [$00:2121]   A:6380 X:0080</t>
  </si>
  <si>
    <t>$80/8E55 A0 00       LDY #$00                A:6380 X:0080</t>
  </si>
  <si>
    <t>$80/8E57 B7 D8       LDA [$D8],y[$7F:C920]   A:6380 X:0080</t>
  </si>
  <si>
    <t>$80/8E59 8D 22 21    STA $2122  [$00:2122]   A:6340 X:0080</t>
  </si>
  <si>
    <t>A = $80 (8 bit Accumulator)</t>
  </si>
  <si>
    <t>X = $80</t>
  </si>
  <si>
    <t>i.e., copy 256 bytes to the 128th palette location, from source address $7F:C920. It's looking at 4 player entries of 16 colors each (32 bytes) in the order above (skip the first 2 bytes because that's transparent).</t>
  </si>
  <si>
    <t>Set some write breakpoints to color entries you want starting at that source memory address, and find out where the code digs up the values from rom and writes them to that address.</t>
  </si>
  <si>
    <t>Then you can change each team's palettes.</t>
  </si>
  <si>
    <t>If you set a breakpoint on write to $2121, you'll get a breakpoint each frame, because it updates the 3 colors for all 4 players' shoes each frame, so ignore that code.</t>
  </si>
  <si>
    <t>A uniform palette comparison example (changing Rookies to mimic Detroit):</t>
  </si>
  <si>
    <t xml:space="preserve">Get the log files so we can look through them once we narrow down where to look. Fire up Geiger's snes9x, and load the rom. </t>
  </si>
  <si>
    <t>On the Debug Console window, have everything unselected except "Trace Once" under CPU Trace Options, and "Auto Usage Map" under Misc Options.  Click Run.</t>
  </si>
  <si>
    <r>
      <t>Play first game as Pistons versus Dallas. Halfway through the tonight's matchup game, click "</t>
    </r>
    <r>
      <rPr>
        <b/>
        <sz val="11"/>
        <rFont val="Calibri"/>
        <family val="2"/>
        <scheme val="minor"/>
      </rPr>
      <t>CPU</t>
    </r>
    <r>
      <rPr>
        <sz val="11"/>
        <rFont val="Calibri"/>
        <family val="2"/>
        <scheme val="minor"/>
      </rPr>
      <t>" under Logging, then click Run or the game window to keep playing.</t>
    </r>
  </si>
  <si>
    <t>When the players show up, everything is done, so unclick "CPU" under logging to stop logging. We know the palette upload happens somewhere between these two screens.</t>
  </si>
  <si>
    <t>For later use, rename the log file to like "nba pistons palette.log" or something similar.</t>
  </si>
  <si>
    <t>Play second game as Bulls versus Dallas, click CPU to turn logging on, when the game show up, unclick CPU, name log file "nba bulls palette.log" or the like.</t>
  </si>
  <si>
    <t>Play third game as Rookies versus … anyone. Repeat to get the three log files.</t>
  </si>
  <si>
    <t>The palette will become crystal clear if you use vSNES and load a savestate from snes9x on the court, you'll see there's 4 palettes dedicated to the 4 players, that's 64 colors total.</t>
  </si>
  <si>
    <t xml:space="preserve">So since the player palettes start at $100 in CGRAM (vSNES hex editor CGRAM shows this), to put a color there, the game has to write the source address to $2121. </t>
  </si>
  <si>
    <t xml:space="preserve">The CGRAM address is double what is written to $2121, so we look for $80 being written to $2121. Set a breakpoint by clicking the "Write" checkbox and putting $2121 in the box. </t>
  </si>
  <si>
    <t>Here's some results from before even the title screen, this is from several seconds of code running, and are not in sequential order:</t>
  </si>
  <si>
    <t>$80/EA82 9C 21 21    STZ $2121  [$00:2121]   A:0080 X:0000</t>
  </si>
  <si>
    <t>$A9/876A 9C 21 21    STZ $2121  [$00:2121]   A:FF01 X:0000</t>
  </si>
  <si>
    <t>$80/8E52 8D 21 21    STA $2121  [$00:2121]   A:1810 X:0010</t>
  </si>
  <si>
    <t>$80/8E52 8D 21 21    STA $2121  [$00:2121]   A:1800 X:0003</t>
  </si>
  <si>
    <t>$80/8E52 8D 21 21    STA $2121  [$00:2121]   A:1804 X:0003</t>
  </si>
  <si>
    <t>$80/8E52 8D 21 21    STA $2121  [$00:2121]   A:1808 X:0003</t>
  </si>
  <si>
    <t>$A9/876A 9C 21 21    STZ $2121  [$00:2121]   A:8001 X:0000</t>
  </si>
  <si>
    <t>$80/8E52 8D 21 21    STA $2121  [$00:2121]   A:1800 X:0040</t>
  </si>
  <si>
    <t>$80/8E52 8D 21 21    STA $2121  [$00:2121]   A:1880 X:0080</t>
  </si>
  <si>
    <t xml:space="preserve">Ignore the upper 8 bits of A, only the lower 8 bits matter in this case. We see a zero is written (STZ) meaning start at the beginning, probably clearing CGRAM. </t>
  </si>
  <si>
    <t>Then another zero from some other code. Then we see a $10, another $00, $04, $08, STZ, another $00, then our $80.</t>
  </si>
  <si>
    <t xml:space="preserve">So some colors were being uploaded, then when it got to address $80, that means sprite palettes. </t>
  </si>
  <si>
    <t>In this case it's the sprite of the player on the Acclaim logo, and the ball, and the little smoke trails. Previous palette uploads were for the Acclaim logo itself.</t>
  </si>
  <si>
    <t>Set a "Write" breakpoint to $2121, and enable it on the tonight's matchup screen. When the screen is black, these pop up (press run after each one):</t>
  </si>
  <si>
    <t>$80/EA82 9C 21 21    STZ $2121  [$80:2121]   A:0380 X:00FE</t>
  </si>
  <si>
    <t>$80/8E52 8D 21 21    STA $2121  [$00:2121]   A:6300 X:0080</t>
  </si>
  <si>
    <t>$80/8E52 8D 21 21    STA $2121  [$00:2121]   A:6380 X:0080</t>
  </si>
  <si>
    <t>$80/91BF 8D 21 21    STA $2121  [$80:2121]   A:008F X:0078</t>
  </si>
  <si>
    <t>$80/91CE 8D 21 21    STA $2121  [$80:2121]   A:0089 X:0078</t>
  </si>
  <si>
    <t>$80/91BF 8D 21 21    STA $2121  [$80:2121]   A:008F X:0000</t>
  </si>
  <si>
    <t>$80/91CE 8D 21 21    STA $2121  [$80:2121]   A:0089 X:0000</t>
  </si>
  <si>
    <t>$80/91BF 8D 21 21    STA $2121  [$80:2121]   A:008F X:0014</t>
  </si>
  <si>
    <t>$80/91CE 8D 21 21    STA $2121  [$80:2121]   A:0089 X:0014</t>
  </si>
  <si>
    <t>repeating...</t>
  </si>
  <si>
    <t>We see a few zeroes being written, then a STA with A:00 X:80 meaning start address 0, colors 128, which is for the backgrounds.</t>
  </si>
  <si>
    <t>Then we see STA with A:80 X:80 meaning start address $100, 128 colors which is sprite memory.</t>
  </si>
  <si>
    <t xml:space="preserve">After that we see the repeating direct write to CGRAM which only writes a few bytes instead of a chunk just for the shoe colors. The $89 $8F writes ($112 and $11E actual CGRAM locations).
</t>
  </si>
  <si>
    <t xml:space="preserve">Since the code writes to the CGRAM address, then starts copying the actual color values, the source address for the palette will be in the code following the write to $2121. </t>
  </si>
  <si>
    <t xml:space="preserve">You could look in the log file, or just reset the emu, set the write breakpoint to $2121, and when you see the STA $2121 A:xx80, click "Step Into" and with each click it will execute the next instruction. </t>
  </si>
  <si>
    <t>$80/8E55 A0 00       LDY #$00                A:6380 X:0080</t>
  </si>
  <si>
    <t>$80/8E57 B7 D8       LDA [$D8],y[$7F:C920]   A:6380 X:0080</t>
  </si>
  <si>
    <t>$80/8E59 8D 22 21    STA $2122  [$00:2122]   A:6340 X:0080</t>
  </si>
  <si>
    <t xml:space="preserve">So here is where the team palettes get written to, before upload to CGRAM. So if you set a write breakpoint to $7F:C920, you'll get nothing. </t>
  </si>
  <si>
    <t>That is most likely because the first color of each palette doesn't matter; it's invisible (transparent). Put a breakpoint on the next color, which is $7F:C922 (two bytes per color).</t>
  </si>
  <si>
    <t>$3F/B13B 8F 22 C9 7F STA $7FC922[$7F:C922]   A:4400 X:0088 Y:0000</t>
  </si>
  <si>
    <t>$3F/B13F 8F 42 C9 7F STA $7FC942[$7F:C942]   A:4400 X:0088 Y:0000</t>
  </si>
  <si>
    <t>$3F/B143 C8          INY                     A:4400 X:0088 Y:0000</t>
  </si>
  <si>
    <t>$3F/B144 C8          INY                     A:4400 X:0088 Y:0001</t>
  </si>
  <si>
    <t>$3F/B145 B1 D8       LDA ($D8),y[$3F:CB6D]   A:4400 X:0088 Y:0002</t>
  </si>
  <si>
    <t>$3F/B147 8F 24 C9 7F STA $7FC924[$7F:C924]   A:6040 X:0088 Y:0002</t>
  </si>
  <si>
    <t>$3F/B14B 8F 44 C9 7F STA $7FC944[$7F:C944]   A:6040 X:0088 Y:0002</t>
  </si>
  <si>
    <t>$3F/B14F C8          INY                     A:6040 X:0088 Y:0002</t>
  </si>
  <si>
    <t>$3F/B150 C8          INY                     A:6040 X:0088 Y:0003</t>
  </si>
  <si>
    <t xml:space="preserve">The breakpoint catches when we write to the ram address $7F:C922, but we didn't see where the color was loaded from (the instruction before that). </t>
  </si>
  <si>
    <t>That's why we have the log files from earlier, it logged everything. Looking in the log file for Pistons, you should find the code above</t>
  </si>
  <si>
    <t xml:space="preserve">If you notice a pattern, it's copying the same color to $7F:C922 and $7F:C942, then loads the next color, and copies to $7F:C924 and $7F:C944, and does this a few more times. </t>
  </si>
  <si>
    <t>Because $7F:C922 is the first color for player one, then $20 bytes later, the same color is the first color for player 2.</t>
  </si>
  <si>
    <t>$7F:C920: invisible</t>
  </si>
  <si>
    <t>$7F:C922: uniform color 1</t>
  </si>
  <si>
    <t>$7F:C924: uniform color 2</t>
  </si>
  <si>
    <t>$7F:C926: uniform color 3</t>
  </si>
  <si>
    <t>$7F:C928: skin tone 1</t>
  </si>
  <si>
    <t>$7F:C92A: skin tone 2</t>
  </si>
  <si>
    <t>$7F:C92C: skin tone 3</t>
  </si>
  <si>
    <t>$7F:C92E: skin tone 4</t>
  </si>
  <si>
    <t>$7F:C930: skin tone 5</t>
  </si>
  <si>
    <t>$7F:C932: shoe color 1</t>
  </si>
  <si>
    <t>$7F:C934: shoe color 2</t>
  </si>
  <si>
    <t>$7F:C936: uniform color 4</t>
  </si>
  <si>
    <t>$7F:C938: uniform color 5</t>
  </si>
  <si>
    <t>$7F:C93A: uniform color 6</t>
  </si>
  <si>
    <t>$7F:C93C: uniform color 7</t>
  </si>
  <si>
    <t>$7F:C93E: shoe color 3</t>
  </si>
  <si>
    <t>So seeing the palette in vSNES, it looks like:</t>
  </si>
  <si>
    <t>Now it appears this uniform palette writing is at rom location $3F:B100. So set a breakpoint for "Execute" $3F:B100 and we get:</t>
  </si>
  <si>
    <t>$3F/B100 AD F3 14    LDA $14F3  [$3F:14F3]   A:0000 X:0000 Y:00E4 D:0000 DB:3F</t>
  </si>
  <si>
    <t>$3F/B103 29 1F 00    AND #$001F              A:0003 X:0000 Y:00E4 D:0000 DB:3F</t>
  </si>
  <si>
    <t>$3F/B106 0A          ASL A                   A:0003 X:0000 Y:00E4 D:0000 DB:3F</t>
  </si>
  <si>
    <t>$3F/B107 0A          ASL A                   A:0006 X:0000 Y:00E4 D:0000 DB:3F</t>
  </si>
  <si>
    <t>$3F/B108 0A          ASL A                   A:000C X:0000 Y:00E4 D:0000 DB:3F</t>
  </si>
  <si>
    <t>$3F/B109 AA          TAX                     A:0018 X:0000 Y:00E4 D:0000 DB:3F</t>
  </si>
  <si>
    <t>$3F/B10A AD F5 14    LDA $14F5  [$3F:14F5]   A:0018 X:0018 Y:00E4 D:0000 DB:3F</t>
  </si>
  <si>
    <t>$3F/B10D 29 1F 00    AND #$001F              A:000F X:0018 Y:00E4 D:0000 DB:3F</t>
  </si>
  <si>
    <t>$3F/B110 0A          ASL A                   A:000F X:0018 Y:00E4 D:0000 DB:3F</t>
  </si>
  <si>
    <t>$3F/B111 0A          ASL A                   A:001E X:0018 Y:00E4 D:0000 DB:3F</t>
  </si>
  <si>
    <t>$3F/B112 0A          ASL A                   A:003C X:0018 Y:00E4 D:0000 DB:3F</t>
  </si>
  <si>
    <t>$3F/B113 A8          TAY                     A:0078 X:0018 Y:00E4 D:0000 DB:3F</t>
  </si>
  <si>
    <t>$3F/B114 BD 25 CA    LDA $CA25,x[$3F:CA3D]   A:0078 X:0018 Y:0078 D:0000 DB:3F</t>
  </si>
  <si>
    <t>$3F/B117 85 D8       STA $D8    [$00:00D8]   A:CC59 X:0018 Y:0078 D:0000 DB:3F</t>
  </si>
  <si>
    <t>$3F/B119 B9 25 CA    LDA $CA25,y[$3F:CA9D]   A:CC59 X:0018 Y:0078 D:0000 DB:3F</t>
  </si>
  <si>
    <t>$3F/B11C 85 DB       STA $DB    [$00:00DB]   A:CB4F X:0018 Y:0078 D:0000 DB:3F</t>
  </si>
  <si>
    <t>$3F/B11E BD 21 CA    LDA $CA21,x[$3F:CA39]   A:CB4F X:0018 Y:0078 D:0000 DB:3F</t>
  </si>
  <si>
    <t>$3F/B121 D9 21 CA    CMP $CA21,y[$3F:CA99]   A:0002 X:0018 Y:0078 D:0000 DB:3F</t>
  </si>
  <si>
    <t>$3F/B124 D0 11       BNE $11    [$B137]      A:0002 X:0018 Y:0078 D:0000 DB:3F</t>
  </si>
  <si>
    <t xml:space="preserve">So to get the palette, it looks like it loads from $3F:14F3 (team value, most likely), and also $3F:14F5 (opponent value, most likely). </t>
  </si>
  <si>
    <t>This is where the log files should differ. Now if you see the value DB:3F, this means data bank, meaning any 16 bit address will have it's upper 8 bits set to $3F, so that's why everything is $3F.</t>
  </si>
  <si>
    <t>Debugging Palettes, Part One</t>
  </si>
  <si>
    <t>Debugging Palettes, Part Two</t>
  </si>
  <si>
    <t>(TXT Version)</t>
  </si>
  <si>
    <t>Pointer Table for Palettes - $067A5F - $067AD2 (PC Address Range)</t>
  </si>
  <si>
    <t>Pointer Table for First Part of Logo</t>
  </si>
  <si>
    <t>Pointer Table for Second Part of Logo</t>
  </si>
  <si>
    <t>Byteswap these and convert from LoRom to PC address.</t>
  </si>
  <si>
    <t>Example: 6F F8 0C 00 --&gt; $0C:F86F --&gt; $06786F</t>
  </si>
  <si>
    <t xml:space="preserve">Example: Golden State -  35 81 is byte-swapped word for Golden State logo location- </t>
  </si>
  <si>
    <t>(In the 3 columns of pointers, all $xx:xxxx references are SNES LoRom.)</t>
  </si>
  <si>
    <t>the 0F in byte 06 appears to be the bank.  Replacing this line and that for the palette pointer with the Clippers info appears to give the first section of the Clippers logo to Golden State.</t>
  </si>
  <si>
    <t>6F F8 0C 00; Golden State ($0C:F86F)</t>
  </si>
  <si>
    <t>35 81 E0 01 EB 80 0F 00; Golden State ($0F:8135)</t>
  </si>
  <si>
    <t>2D 85 60 01 F5 84 0F 00; 2D 85 is byte-swapped word for Golden State logo location ($0F:852D)</t>
  </si>
  <si>
    <t>52 F7 0C 00; L.A. Clippers ($0C:F752)</t>
  </si>
  <si>
    <t>37 88 E0 01 ED 87 0F 00; Clippers ($0F:8837)</t>
  </si>
  <si>
    <t>1D 8C 00 01 F7 8B 0F 00; Clippers ($0F:8C1D)</t>
  </si>
  <si>
    <t>72 F7 0C 00; L.A. Lakers ($0C:F772)</t>
  </si>
  <si>
    <t>67 8E E0 01 1D 8E 0F 00; Lakers ($0F:8E67)</t>
  </si>
  <si>
    <t>4D 92 40 00 27 92 0F 00; Lakers ($0F:924D)</t>
  </si>
  <si>
    <t>92 F7 0C 00; Phoenix ($0C:F792)</t>
  </si>
  <si>
    <t>44 93 00 02 CD 92 0F 00; Phoenix ($0F:9344)</t>
  </si>
  <si>
    <t>B2 F7 0C 00; Portland ($0C:F7B2)</t>
  </si>
  <si>
    <t>A9 97 80 01 44 97 0F 00; Portland ($0F:97A9)</t>
  </si>
  <si>
    <t>9F 8D 29 00; Seattle ($29:8D9F)</t>
  </si>
  <si>
    <t>F3 9A 00 02 A9 9A 0F 00; Seattle ($0F:9AF3)</t>
  </si>
  <si>
    <t>2B 9F 60 01 F3 9E 0F 00; Seattle ($0F:9F2B)</t>
  </si>
  <si>
    <t>20 80 10 00; Sacramento ($10:8020)</t>
  </si>
  <si>
    <t>3E A2 C0 01 EB A1 0F 00; Sacramento ($0F:A23E)</t>
  </si>
  <si>
    <t>08 A6 E0 01 BE A5 0F 00; Sacramento ($0F:A608)</t>
  </si>
  <si>
    <t>40 80 10 00; Dallas ($10:8040)</t>
  </si>
  <si>
    <t>1A AA 80 01 E2 A9 0F 00; Dallas ($0F:AA1A)</t>
  </si>
  <si>
    <t>00 80 0F 00; Denver ($0F:8000)</t>
  </si>
  <si>
    <t>9A AD 00 02 1A AD 0F 00; Denver ($0F:AD9A)</t>
  </si>
  <si>
    <t>20 80 0F 00; Houston ($0F:8020)</t>
  </si>
  <si>
    <t>E4 B1 00 02 9A B1 0F 00; Houston ($0F:E1E4)</t>
  </si>
  <si>
    <t>0A B6 80 00 E4 B5 0F 00; Houston ($0F:B60A)</t>
  </si>
  <si>
    <t>40 80 0F 00; Minnesota ($0F:8040)</t>
  </si>
  <si>
    <t>4B B7 C0 01 0A B7 0F 00; Minnesota ($0F:B74B)</t>
  </si>
  <si>
    <t>FA BA 40 01 CB BA 0F 00; Minnesota ($0F:BAFA)</t>
  </si>
  <si>
    <t>7D FF 0F 00; San Antonio ($0F:FF7D)</t>
  </si>
  <si>
    <t>E0 BD C0 01 84 BD 0F 00; San Antonio ($0F:BDE0)</t>
  </si>
  <si>
    <t>9D FF 0F 00; Utah ($0F:FF9D)</t>
  </si>
  <si>
    <t>B3 C1 E0 01 60 C1 0F 00; Utah ($0F:C1B3)</t>
  </si>
  <si>
    <t>BD FF 0F 00; Atlanta ($0F:FFBD)</t>
  </si>
  <si>
    <t>BD C5 00 02 73 C5 0F 00; Atlanta ($0F:C5BD)</t>
  </si>
  <si>
    <t>DA C9 C0 00 BD C9 0F 00; Atlanta ($0F:C9DA)</t>
  </si>
  <si>
    <t>DD FF 0F 00; Charlotte ($0F:FFDD)</t>
  </si>
  <si>
    <t>A4 CB 00 02 5A CB 0F 00; Charlotte ($0F:CBA4)</t>
  </si>
  <si>
    <t>DC CF 60 00 A4 CF 0F 00; Charlotte ($0F:CFDC)</t>
  </si>
  <si>
    <t>00 80 10 00; Chicago ($10:8000)</t>
  </si>
  <si>
    <t>01 D1 00 02 9C D0 0F 00; Chicago ($0F:D101)</t>
  </si>
  <si>
    <t>34 8F 29 00; Cleveland ($29:8F34)</t>
  </si>
  <si>
    <t>4B D5 E0 01 01 D5 0F 00; Cleveland ($0F:D54B)</t>
  </si>
  <si>
    <t>28 D9 C0 00 0B D9 0F 00; Cleveland ($0F:D928)</t>
  </si>
  <si>
    <t>3E 9F 2A 00; Detroit ($2A:9F3E)</t>
  </si>
  <si>
    <t>F2 DA A0 01 A8 DA 0F 00; Detroit ($0F:DAF2)</t>
  </si>
  <si>
    <t>73 DE A0 01 32 DE 0F 00; Detroit ($0F:DE73)</t>
  </si>
  <si>
    <t>5E 9F 2A 00; Indiana ($2A:9F5E)</t>
  </si>
  <si>
    <t>FD E1 00 02 B3 E1 0F 00; Indiana ($0F:E1FD)</t>
  </si>
  <si>
    <t>2C E6 C0 00 FD E5 0F 00; Indiana ($0F:E62C)</t>
  </si>
  <si>
    <t>7E 9F 2A 00; Milwaukee ($2A:9F7E)</t>
  </si>
  <si>
    <t>11 E8 00 02 AC E7 0F 00; Milwaukee ($0F:E811)</t>
  </si>
  <si>
    <t>25 EC 20 00 11 EC 0F 00; Milwaukee ($0F:EC25)</t>
  </si>
  <si>
    <t>9E 9F 2A 00; Boston ($2A:9F9E)</t>
  </si>
  <si>
    <t>D3 EC E0 01 65 EC 0F 00; Boston ($0F:ECD3)</t>
  </si>
  <si>
    <t>BE 9F 2A 00; Miami ($2A:9FBE)</t>
  </si>
  <si>
    <t>EF F0 A0 01 93 F0 0F 00; Miami ($0F:F0EF)</t>
  </si>
  <si>
    <t>DE 9F 2A 00; New Jersey ($2A:9FDE)</t>
  </si>
  <si>
    <t>79 F4 00 02 2F F4 0F 00; New Jersey ($0F:F479)</t>
  </si>
  <si>
    <t>96 F8 A0 00 79 F8 0F 00; New Jersey ($0F:F896)</t>
  </si>
  <si>
    <t>FE 9F 2A 00; New York ($2A:9FFE)</t>
  </si>
  <si>
    <t>20 FA 00 02 D6 F9 0F 00; New York ($0F:FA20)</t>
  </si>
  <si>
    <t>3D FE A0 00 20 FE 0F 00; New York ($0F:FE3D)</t>
  </si>
  <si>
    <t>1E A0 2A 00; Orlando ($2A:A01E)</t>
  </si>
  <si>
    <t>2F F3 80 01 CA F2 16 00; Orlando ($16:F32F)</t>
  </si>
  <si>
    <t>3E A0 2A 00; Philadelphia ($2A:A03E)</t>
  </si>
  <si>
    <t>0A 93 00 02 C0 92 16 00; Philadelphia ($16:930A)</t>
  </si>
  <si>
    <t>30 97 80 00 0A 97 16 00; Philadelphia ($16:9730)</t>
  </si>
  <si>
    <t>5E A0 2A 00; Washington ($2A:A05E)</t>
  </si>
  <si>
    <t>83 8F 40 01 54 8F 29 00; Washington ($29:8F83)</t>
  </si>
  <si>
    <t>8 bytes apiece x 58 blocks.  4 words, including upper word and lower word pointers.</t>
  </si>
  <si>
    <t>Logo Pointer Table</t>
  </si>
  <si>
    <t>Byte 00 and 01 = byte-swapped lower word for logo</t>
  </si>
  <si>
    <t>Logos</t>
  </si>
  <si>
    <t>Byte 02 and 03 = byte-swapped size of logo (matches DMA trace) in bytes</t>
  </si>
  <si>
    <t>Byte 04 and 05 = byte-swapped lower word location for sprite table for logo (next to the logo data itself)</t>
  </si>
  <si>
    <t>Byte 06 and 07 = byte-swapped upper word (bank) for logo and sprite table</t>
  </si>
  <si>
    <t>7E A0 2A 00; All-Stars ($2A:A07E)</t>
  </si>
  <si>
    <t>7E A0 2A 00; Rookies ($2A:A07E)</t>
  </si>
  <si>
    <t>4D 92 00 02 03 92 29 00; All-Stars ($29:924D)</t>
  </si>
  <si>
    <t>4D 92 00 02 03 92 29 00; Rookies ($29:924D)</t>
  </si>
  <si>
    <t>Concepts Surrounding Team Logos</t>
  </si>
  <si>
    <t xml:space="preserve">Team logos are sprites. Using vSNES, load a savestate, and with the scene viewer you can disable all the backgrounds (leaving sprites visible), </t>
  </si>
  <si>
    <t>and disable transparency; you'll see all the individually placed sprites.</t>
  </si>
  <si>
    <t xml:space="preserve">Using the pointers in the Logos tab, those 8 byte tables, it looks like the 3rd word is the sprite table pointer, combined with the bank. </t>
  </si>
  <si>
    <t>They are only 4bpp, and tiles can be found directly in rom, no compression.</t>
  </si>
  <si>
    <t xml:space="preserve">"#" is the sprite number, index is the location of the tile in VRAM, x and y are positions; some sprites are 8x8 and some are 16x16 so logos can get pretty complex. </t>
  </si>
  <si>
    <t>Golden State logo</t>
  </si>
  <si>
    <t>#   index x    y    type</t>
  </si>
  <si>
    <t>7   $40   $24  $78  8x8</t>
  </si>
  <si>
    <t>8   $41   $2C  $70  16x16</t>
  </si>
  <si>
    <t>9   $43   $3C  $70  16x16</t>
  </si>
  <si>
    <t>10  $45   $23  $80  16x16</t>
  </si>
  <si>
    <t>11  $47   $33  $80  16x16</t>
  </si>
  <si>
    <t>12  $49   $43  $80  16x16</t>
  </si>
  <si>
    <t>13  $4B   $4B  $73  16x16</t>
  </si>
  <si>
    <t>14  $4D   $4C  $83  16x16</t>
  </si>
  <si>
    <t>15  $1C0  $27  $8F  16x16</t>
  </si>
  <si>
    <t>16  $1C2  $37  $8F  16x16</t>
  </si>
  <si>
    <t>17  $1C4  $47  $8F  16x16</t>
  </si>
  <si>
    <t>18  $1C6  $31  $9A  16x16</t>
  </si>
  <si>
    <t>19  $1C8  $41  $9A  16x16</t>
  </si>
  <si>
    <t>20  $1CA  $57  $91  8x8</t>
  </si>
  <si>
    <t>Example: Golden State</t>
  </si>
  <si>
    <t>Remember that the team select screen will have other sprites, such as the cursor.  This is why the tiles won't start at #1.</t>
  </si>
  <si>
    <t>The logos are sprites, that's why they vary in size (bytes 02 and 03 in the logo pointer table. All the player portraits are the exact same size but not the team logos.</t>
  </si>
  <si>
    <t>Here's an example of the data that bytes 04 and 05 of the team point to.</t>
  </si>
  <si>
    <t>type   X    Y    ?      ?      tile #</t>
  </si>
  <si>
    <t>8x8    $04  $0D  $xxxx  $xxxx  $0040</t>
  </si>
  <si>
    <t>$0F:80ED 00 04 0D 32 00 2D 00 00 00</t>
  </si>
  <si>
    <t>$0F:80F6 01 0C 05 22 00 2D 00 01 00</t>
  </si>
  <si>
    <t>$0F:80FF 01 1C 05 12 00 2D 00 03 00</t>
  </si>
  <si>
    <t>$0F:8108 01 03 15 2B 00 1D 00 05 00</t>
  </si>
  <si>
    <t>$0F:8111 01 13 15 1B 00 1D 00 07 00</t>
  </si>
  <si>
    <t>$0F:811A 01 23 15 0B 00 1D 00 09 00</t>
  </si>
  <si>
    <t>$0F:8123 01 2B 08 03 00 2A 00 0B 00</t>
  </si>
  <si>
    <t>$0F:812C 81 2C 18 02 00 1A 00 0D 00</t>
  </si>
  <si>
    <t>$0F:84F7 01 07 24 29 00 08 00 00 00</t>
  </si>
  <si>
    <t>$0F:8500 01 17 24 19 00 08 00 02 00</t>
  </si>
  <si>
    <t>$0F:8509 01 27 24 09 00 08 00 04 00</t>
  </si>
  <si>
    <t>$0F:8512 01 11 2F 1F 00 FD FF 06 00</t>
  </si>
  <si>
    <t>$0F:851B 01 21 2F 0F 00 FD FF 08 00</t>
  </si>
  <si>
    <t>$0F:8524 80 37 26 01 00 0E 00 0A 00</t>
  </si>
  <si>
    <t>0x00 - 8x8 sprite</t>
  </si>
  <si>
    <t>0x01 - 16x16 sprite</t>
  </si>
  <si>
    <t>0x80 - last 8x8 sprite</t>
  </si>
  <si>
    <t>0x81 - last 16x16 sprite</t>
  </si>
  <si>
    <t>Byte 00 legend:</t>
  </si>
  <si>
    <t xml:space="preserve">The last entry (in the table for first part of logo and last part) uses a "last byte" added to the 8x8 or 16x16 sprite size. </t>
  </si>
  <si>
    <t>So it looks like the first seven entries start with 0 or 1, but last entry has to be 80 or 81. Same with the second half of the logo, this lets the game know to stop reading the table.</t>
  </si>
  <si>
    <t>The next two bytes are the X and Y position (1 byte each) based on the white dot in this image (the white dot is 0x00 0x00). You can see sprites are overlapping (shown in red).</t>
  </si>
  <si>
    <t>The last 2 bytes is a word which points to the tile used. For the first half of the logo, 0x40 is added to make up the VRAM address.</t>
  </si>
  <si>
    <t>For the second half of the logo, 0x1C0 is added to make up the VRAM location.</t>
  </si>
  <si>
    <t>Not all logos have halves, such as Denver.  Refer to the Logos tab.</t>
  </si>
  <si>
    <t xml:space="preserve">Higher X values result in a sprite further to the right, you can put it about anywhere on screen. </t>
  </si>
  <si>
    <t>Same with Y values, they show lower on the screen.</t>
  </si>
  <si>
    <t>Limit how many sprites are horizontally placed; the SNES apparently has a maximum number of sprite pixels on one scanline of 256.</t>
  </si>
  <si>
    <t>Logos (Concepts)</t>
  </si>
  <si>
    <t xml:space="preserve">Combined with palette considerations, one can replace the team logos. Consider using vSNES to find results. </t>
  </si>
  <si>
    <t>You can see in VRAM if the tiles are in the right location, and how they line up with the scene viewer.</t>
  </si>
  <si>
    <t>Banners</t>
  </si>
  <si>
    <t>The tiles include the banner areas, plus shadows for the floor.  Different palettes are used.</t>
  </si>
  <si>
    <t>Banner locations (PC Addresses):</t>
  </si>
  <si>
    <t>$2C0000</t>
  </si>
  <si>
    <t>$2C05A0</t>
  </si>
  <si>
    <t>$2C0B40</t>
  </si>
  <si>
    <t>$2C10E0</t>
  </si>
  <si>
    <t>$2C1680</t>
  </si>
  <si>
    <t>$2C1C20</t>
  </si>
  <si>
    <t>$2C21C0</t>
  </si>
  <si>
    <t>$2C2760</t>
  </si>
  <si>
    <t>$2C2D00</t>
  </si>
  <si>
    <t>$2C32A0</t>
  </si>
  <si>
    <t>$2C3840</t>
  </si>
  <si>
    <t>$2C3DE0</t>
  </si>
  <si>
    <t>$2C4380</t>
  </si>
  <si>
    <t>$2C4920</t>
  </si>
  <si>
    <t>$2C4EC0</t>
  </si>
  <si>
    <t>$2C5460</t>
  </si>
  <si>
    <t>$2C5A00</t>
  </si>
  <si>
    <t>Banners are 9x5 tiles (tiles are 8x8 pixels), 0x5A0 bytes apart.</t>
  </si>
  <si>
    <t>NBA</t>
  </si>
  <si>
    <t>Jam</t>
  </si>
  <si>
    <t>Acclaim</t>
  </si>
  <si>
    <t>Iguana</t>
  </si>
  <si>
    <t>MK II</t>
  </si>
  <si>
    <t>Midway</t>
  </si>
  <si>
    <t>Recycle</t>
  </si>
  <si>
    <t>Basketball</t>
  </si>
  <si>
    <t>I Love This Game!</t>
  </si>
  <si>
    <t>Winners Don't Smoke</t>
  </si>
  <si>
    <t>Air Morris</t>
  </si>
  <si>
    <t>Winners Don’t Use Drugs</t>
  </si>
  <si>
    <t>Please Handle With Care</t>
  </si>
  <si>
    <t>NBA JAM</t>
  </si>
  <si>
    <t>MK Logo</t>
  </si>
  <si>
    <t>Liu Kang</t>
  </si>
  <si>
    <t>NBA Jam Session</t>
  </si>
  <si>
    <t>$1FD418</t>
  </si>
  <si>
    <t>$1FD41B</t>
  </si>
  <si>
    <t>$1FD41E</t>
  </si>
  <si>
    <t>$1FD421</t>
  </si>
  <si>
    <t>$1FD424</t>
  </si>
  <si>
    <t>$1FD427</t>
  </si>
  <si>
    <t>$1FD42A</t>
  </si>
  <si>
    <t>$1FD42D</t>
  </si>
  <si>
    <t>$1FD430</t>
  </si>
  <si>
    <t>$1FD433</t>
  </si>
  <si>
    <t>$1FD436</t>
  </si>
  <si>
    <t>$1FD439</t>
  </si>
  <si>
    <t>$1FD43C</t>
  </si>
  <si>
    <t>$1FD43F</t>
  </si>
  <si>
    <t>$1FD442</t>
  </si>
  <si>
    <t>$1FD445</t>
  </si>
  <si>
    <t>00 80 58</t>
  </si>
  <si>
    <t>A0 85 58</t>
  </si>
  <si>
    <t>40 8B 58</t>
  </si>
  <si>
    <t>E0 90 58</t>
  </si>
  <si>
    <t>20 9C 58</t>
  </si>
  <si>
    <t>C0 A1 58</t>
  </si>
  <si>
    <t>60 A7 58</t>
  </si>
  <si>
    <t>A0 B2 58</t>
  </si>
  <si>
    <t>40 B8 58</t>
  </si>
  <si>
    <t>20 C9 58</t>
  </si>
  <si>
    <t>C0 CE 58</t>
  </si>
  <si>
    <t>00 AD 58</t>
  </si>
  <si>
    <t>Hex Code</t>
  </si>
  <si>
    <t>Points to (PC Address)</t>
  </si>
  <si>
    <t>Banners come in sets of two on the court.   The following are their assignments:</t>
  </si>
  <si>
    <t>Other Interesting Items:</t>
  </si>
  <si>
    <t>$1FD00A</t>
  </si>
  <si>
    <t>$1FD00E</t>
  </si>
  <si>
    <t>$1FD012</t>
  </si>
  <si>
    <t>$1FD016</t>
  </si>
  <si>
    <t>$1FD01A</t>
  </si>
  <si>
    <t>$1FD01E</t>
  </si>
  <si>
    <t>$1FD022</t>
  </si>
  <si>
    <t>$1FD026</t>
  </si>
  <si>
    <t>2A D0 3F 00</t>
  </si>
  <si>
    <t>92 D0 3F 00</t>
  </si>
  <si>
    <t>62 D1 3F 00</t>
  </si>
  <si>
    <t>FA D0 3F 00</t>
  </si>
  <si>
    <t>CA D1 3F 00</t>
  </si>
  <si>
    <t>32 D2 3F 00</t>
  </si>
  <si>
    <t>9A D2 3F 00</t>
  </si>
  <si>
    <t>02 D3 3F 00</t>
  </si>
  <si>
    <t>LoRom Byteswap</t>
  </si>
  <si>
    <t>3FD02A</t>
  </si>
  <si>
    <t>3FD0FA</t>
  </si>
  <si>
    <t>3FD162</t>
  </si>
  <si>
    <t>3FD1CA</t>
  </si>
  <si>
    <t>3FD232</t>
  </si>
  <si>
    <t>3FD29A</t>
  </si>
  <si>
    <t>3FD302</t>
  </si>
  <si>
    <t>3FD092</t>
  </si>
  <si>
    <t>Byte Diff (Decimal)</t>
  </si>
  <si>
    <t>-</t>
  </si>
  <si>
    <t>Also:</t>
  </si>
  <si>
    <t>$1FD408</t>
  </si>
  <si>
    <t>00 00</t>
  </si>
  <si>
    <t>06 00</t>
  </si>
  <si>
    <t>0C 00</t>
  </si>
  <si>
    <t>12 00</t>
  </si>
  <si>
    <t>18 00</t>
  </si>
  <si>
    <t>1E 00</t>
  </si>
  <si>
    <t>24 00</t>
  </si>
  <si>
    <t>2A 00</t>
  </si>
  <si>
    <t>Increments of 0x06</t>
  </si>
  <si>
    <t>$1FD40A</t>
  </si>
  <si>
    <t>$1FD40C</t>
  </si>
  <si>
    <t>$1FD40E</t>
  </si>
  <si>
    <t>$1FD410</t>
  </si>
  <si>
    <t>$1FD412</t>
  </si>
  <si>
    <t>$1FD414</t>
  </si>
  <si>
    <t>$1FD416</t>
  </si>
  <si>
    <t>(Failed test, but discovered palettes)</t>
  </si>
  <si>
    <t>(Does not appear to impact banners when changing these pointers)</t>
  </si>
  <si>
    <t>Note the X and Y coordinates, which can be obtained from vSNES, should you need to relocate tiles.</t>
  </si>
  <si>
    <t>(PC Addresses)</t>
  </si>
  <si>
    <t>If one were to change the upper word and lower word pointers, one could point to expanded ROM and put a portrait here in order to not have to deal with the compressed ones.</t>
  </si>
  <si>
    <t>&lt;-- TileMolester can be used to locate tiles for names.  Use same codec as for head graphics.</t>
  </si>
  <si>
    <t>Revised Visual Data Offsets /</t>
  </si>
  <si>
    <t>The two byte pointer table (at the bottom half, PC address $14A26B) starts at 0000.</t>
  </si>
  <si>
    <t xml:space="preserve">and we get zero, that's Atlanta_Hawks index value, it's first. </t>
  </si>
  <si>
    <t>So…</t>
  </si>
  <si>
    <t>See Roster Data Tab</t>
  </si>
  <si>
    <t>To Roster Pointers Tab</t>
  </si>
  <si>
    <t>Double Z Mod:</t>
  </si>
  <si>
    <t>Head Graphics and Pointers</t>
  </si>
  <si>
    <t>http://mattrizzle.caffie.net/docs/nbajamte/nbajamte_heads.txt</t>
  </si>
  <si>
    <t>Portait Replacement Tutorial</t>
  </si>
  <si>
    <t>http://mattrizzle.caffie.net/docs/nbajamte/nbajamte_portrait_tutorial.htm</t>
  </si>
  <si>
    <t>List of Players with Portrait Addresses</t>
  </si>
  <si>
    <t>http://mattrizzle.caffie.net/docs/nbajamte/nbajamte_plyrlist.txt</t>
  </si>
  <si>
    <t>Various Data, including Player/Roster offsets and Secret Players</t>
  </si>
  <si>
    <t>https://www.romhacking.net/forum/index.php?topic=11871.0</t>
  </si>
  <si>
    <t>https://www.romhacking.net/utilities/965/</t>
  </si>
  <si>
    <t>NBA-JAM-Player-Editor by dext3r</t>
  </si>
  <si>
    <t>https://github.com/dext3r/NBA-JAM-Player-Editor/tree/master/NBA%20JAM%20REMIXER</t>
  </si>
  <si>
    <t>NBA Jam TE Specific References and Tools</t>
  </si>
  <si>
    <t>SNES LoROM Memory Map</t>
  </si>
  <si>
    <t>https://www.cs.umb.edu/~bazz/snes/cartridges/lorom.html#memory-map</t>
  </si>
  <si>
    <t>Four blank bytes and a string</t>
  </si>
  <si>
    <t>.db 0, 0, 0, 0</t>
  </si>
  <si>
    <t>.db "Snakes BBU Area/NBA JAM TE"</t>
  </si>
  <si>
    <t>Then 16 save slots, each slot is 12 bytes</t>
  </si>
  <si>
    <t>.db 0x0B,0x0E,0x0B      ;initials "LOL"</t>
  </si>
  <si>
    <t>.db 0                   ;?</t>
  </si>
  <si>
    <t>.db 0x1D                ;wins</t>
  </si>
  <si>
    <t>.db 0                   ;losses</t>
  </si>
  <si>
    <t>.db 0x1D                ;streak</t>
  </si>
  <si>
    <t>.db 1                   ;file index?</t>
  </si>
  <si>
    <t>.db 0x1B                ;27 teams defeated</t>
  </si>
  <si>
    <t>Then 16 more bytes, checksums per slot?</t>
  </si>
  <si>
    <t>.db 0x19, 0xFF, 0xFF, 0xFF, 0xFF, 0xFF, 0xFF, 0xFF</t>
  </si>
  <si>
    <t>.db 0xFF, 0xFF, 0xFF, 0xFF, 0xFF, 0xFF, 0xFF, 0xFF</t>
  </si>
  <si>
    <t>Then 2 checksum words</t>
  </si>
  <si>
    <t>.dw 0xA4A4</t>
  </si>
  <si>
    <t>.dw 0x561E</t>
  </si>
  <si>
    <t>Then a string and four blank bytes</t>
  </si>
  <si>
    <t>.db "*Claire R*"</t>
  </si>
  <si>
    <t>SRAM</t>
  </si>
  <si>
    <t>On WIN! versus WINS!:</t>
  </si>
  <si>
    <t>Depending on whether a team name is a singular (Chicago) or Plural (Rookies), when a game is won,</t>
  </si>
  <si>
    <t xml:space="preserve">the rom is coded such that a tile of WINS! or WIN! Will be displayed.  </t>
  </si>
  <si>
    <t>But… what if we changed a team from a plural to a singular?</t>
  </si>
  <si>
    <t>How would we change the verb WIN to WINS?</t>
  </si>
  <si>
    <t xml:space="preserve">First, make a savestate at the point of when the buzzer goes off, but before the screen dims. Then make a savestate after "ROOKIES WIN!" is on screen. </t>
  </si>
  <si>
    <t xml:space="preserve">Pull each one into vSNES individually, and load the rom too, and have MemViewer and SceneViewer windows open. </t>
  </si>
  <si>
    <t>In SceneViewer, leave BG Mode alone; that changes the way the entire screen is layed out. We're looking at BG3.</t>
  </si>
  <si>
    <t xml:space="preserve">So after the screen dims, we can see "ROOKIES WIN!" on BG3, but before the screen dims it's just garbage data there. </t>
  </si>
  <si>
    <t xml:space="preserve">This way we know where to find the code that writes there. </t>
  </si>
  <si>
    <t xml:space="preserve">In the SceneViewer, if you put the mouse over a tile, it will go to that location in the MemViewer, so you can see where the tiles are in VRAM. </t>
  </si>
  <si>
    <t xml:space="preserve">If you mouse over "WIN!" you'll see in the MemViewer the tiles are always "WINS!" (tiles at VRAM location 0xC1F0), </t>
  </si>
  <si>
    <t>and they're placed so that either "!" or "S" could be the final tile and it will still look good.</t>
  </si>
  <si>
    <t>Now in the SceneViewer, mouse over the "WIN!" tiles; they are tile index: 31, 32, 33, 35 for the upper half, and 36, 37, 38, 40. Notice it skips over the tile for the "S".</t>
  </si>
  <si>
    <t xml:space="preserve">Now we know where the tiles are located, but we want the map data; that's going to arrange the tiles in the way we want. </t>
  </si>
  <si>
    <t>So in the SceneViewer, click on "info", on the right under backgrounds, we see</t>
  </si>
  <si>
    <t xml:space="preserve">                        BG3</t>
  </si>
  <si>
    <t>bits per pixel          2</t>
  </si>
  <si>
    <t>enabled: main           yes</t>
  </si>
  <si>
    <t>enabled: sub</t>
  </si>
  <si>
    <t>mosaic</t>
  </si>
  <si>
    <t>horz. position          0</t>
  </si>
  <si>
    <t>vert. position          0</t>
  </si>
  <si>
    <t>size                    256x256</t>
  </si>
  <si>
    <t>tile base               C000h</t>
  </si>
  <si>
    <t>tile size               8x8</t>
  </si>
  <si>
    <t>tilemap base            A800h</t>
  </si>
  <si>
    <t>tilemap size            32x32</t>
  </si>
  <si>
    <t xml:space="preserve">Notice the tile base is C000h (0xC000), and the map base is at 0xA800. </t>
  </si>
  <si>
    <t>So when the game draws "ROOKIES WIN!" It's going to be writing somewhere at or after 0xA800. Since this is a VRAM address, we divide it by 2, and get 0x5400.</t>
  </si>
  <si>
    <t>Click "Special Tracing: DMA" in Geiger's SNES9x right before the screen dims.</t>
  </si>
  <si>
    <t>DMA[0]: CPU-&gt;PPU Mode:1 0x28D015-&gt;0x2118 Bytes:B0 (inc) V:226 VRAM: 60F8 (1,0) word</t>
  </si>
  <si>
    <t>DMA[0]: CPU-&gt;PPU Mode:1 0x7FC2C0-&gt;0x2118 Bytes:100 (inc) V:227 VRAM: 5560 (1,0) word</t>
  </si>
  <si>
    <t>DMA[0]: CPU-&gt;PPU Mode:1 0x7FC000-&gt;0x2118 Bytes:C0 (inc) V:229 VRAM: 5400 (1,0) word</t>
  </si>
  <si>
    <t>DMA[0]: CPU-&gt;PPU Mode:0 0x000300-&gt;0x2104 Bytes:220 (inc) V:231 OBJADDR: 0000</t>
  </si>
  <si>
    <t>DMA[0]: CPU-&gt;PPU Mode:1 0x07F3BC-&gt;0x2118 Bytes:E0 (inc) V:237 VRAM: 7E00 (1,0) word</t>
  </si>
  <si>
    <t>DMA[0]: CPU-&gt;PPU Mode:1 0x07F49C-&gt;0x2118 Bytes:E0 (inc) V:239 VRAM: 7F00 (1,0) word</t>
  </si>
  <si>
    <t>DMA[0]: CPU-&gt;PPU Mode:1 0x3AAB7B-&gt;0x2118 Bytes:40 (inc) V:240 VRAM: 7520 (1,0) word</t>
  </si>
  <si>
    <t>DMA[0]: CPU-&gt;PPU Mode:1 0x3AABBB-&gt;0x2118 Bytes:40 (inc) V:241 VRAM: 7620 (1,0) word</t>
  </si>
  <si>
    <t>DMA[0]: CPU-&gt;PPU Mode:0 0x000300-&gt;0x2104 Bytes:220 (inc) V:226 OBJADDR: 0000</t>
  </si>
  <si>
    <t>DMA[0]: CPU-&gt;PPU Mode:1 0x07F3BC-&gt;0x2118 Bytes:E0 (inc) V:232 VRAM: 7E00 (1,0) word</t>
  </si>
  <si>
    <t>DMA[0]: CPU-&gt;PPU Mode:1 0x07F49C-&gt;0x2118 Bytes:E0 (inc) V:233 VRAM: 7F00 (1,0) word</t>
  </si>
  <si>
    <t>DMA[0]: CPU-&gt;PPU Mode:1 0x3AAB7B-&gt;0x2118 Bytes:40 (inc) V:235 VRAM: 7520 (1,0) word</t>
  </si>
  <si>
    <t>DMA[0]: CPU-&gt;PPU Mode:1 0x3AABBB-&gt;0x2118 Bytes:40 (inc) V:236 VRAM: 7620 (1,0) word</t>
  </si>
  <si>
    <t xml:space="preserve">Note the third line from the top, VRAM: 5400. 0x5400 would be the very start of the map; "ROOKIES WIN!" is a little more towards the middle. </t>
  </si>
  <si>
    <t>In SNES9x, click on "Show Hex"; in the little window that pops up, dropdown Viewing and click RAM, type 7FC2C0, and click "Set Range".</t>
  </si>
  <si>
    <t xml:space="preserve">Make sure the scroll bar is scrolled all the way up; it stores the last position it was in even when you set a new range.
</t>
  </si>
  <si>
    <t>007FC2C0 00 00 00 00 00 00 00 00 00 00 00 00 00 00 00 00 ................</t>
  </si>
  <si>
    <t>007FC2D0 00 00 00 00 00 00 00 00 00 00 00 00 00 00 00 00 ................</t>
  </si>
  <si>
    <t>007FC2E0 00 00 00 00 00 00 00 00 00 00 00 00 00 00 00 00 ................</t>
  </si>
  <si>
    <t>007FC2F0 00 00 00 00 00 00 00 00 00 00 00 00 00 00 00 00 ................</t>
  </si>
  <si>
    <t>007FC300 00 00 00 00 00 00 00 00 00 00 00 00 00 00 00 00 ................</t>
  </si>
  <si>
    <t>007FC310 00 00 00 00 6A 24 6B 24 6C 24 6D 24 6E 24 6F 24 ....j$k$l$m$n$o$</t>
  </si>
  <si>
    <t>007FC320 1F 24 20 24 21 24 23 24 29 24 00 00 00 00 00 00 .$ $!$#$)$......</t>
  </si>
  <si>
    <t>007FC330 00 00 00 00 00 00 00 00 00 00 00 00 00 00 00 00 ................</t>
  </si>
  <si>
    <t>007FC340 00 00 00 00 00 00 00 00 00 00 00 00 00 00 00 00 ................</t>
  </si>
  <si>
    <t>007FC350 00 00 00 00 71 24 72 24 73 24 74 24 75 24 76 24 ....q$r$s$t$u$v$</t>
  </si>
  <si>
    <t>007FC360 24 24 25 24 26 24 28 24 29 24 00 00 00 00 00 00 $$%$&amp;$($)$......</t>
  </si>
  <si>
    <t>007FC370 00 00 00 00 00 00 00 00 00 00 00 00 00 00 00 00 ................</t>
  </si>
  <si>
    <t>007FC380 00 00 00 00 00 00 00 00 00 00 00 00 00 00 00 00 ................</t>
  </si>
  <si>
    <t>007FC390 00 00 00 00 00 00 00 00 00 00 00 00 00 00 00 00 ................</t>
  </si>
  <si>
    <t xml:space="preserve">Now we're looking for WIN! (tile index: 31, 32, 33, 35 for the upper half), but that's decimal from vSNES, which is 0x1F, 0x20, 0x21, 0x23 in hex. </t>
  </si>
  <si>
    <t>This is good because it's sequential but has that jump from 0x21 to 0x23. Looking at this VRAM here, tile entries are 16 bits, because there's more than just the tile index:</t>
  </si>
  <si>
    <t>High     Low          Legend-&gt;  c: Starting character (tile) number</t>
  </si>
  <si>
    <t>vhopppcc cccccccc               h: horizontal flip  v: vertical flip</t>
  </si>
  <si>
    <t>                                p: palette number   o: priority bit</t>
  </si>
  <si>
    <t xml:space="preserve">So looking at the data, we see each tile index is separated by 0x24, because each of these tiles have the same settings (priority bit set, and palette 1). </t>
  </si>
  <si>
    <t>So now we have the data before it's uploaded to VRAM.</t>
  </si>
  <si>
    <t>The code will clear the memory, then "fake" write to where our tiles are, then finally write the tiles from a pre-set pattern in rom</t>
  </si>
  <si>
    <t>(doesn't appear to draw the words real time?).   Apparently $00:009E contains the winning team's ID.   It checks for the four teams that end with S.</t>
  </si>
  <si>
    <t>01: L.A. Clippers</t>
  </si>
  <si>
    <t>02: L.A. Lakers</t>
  </si>
  <si>
    <t>1B: All Stars</t>
  </si>
  <si>
    <t>1C: Rookies</t>
  </si>
  <si>
    <t>$BF/AB50 A5 9E       LDA $9E    [$00:009E]   A:0320</t>
  </si>
  <si>
    <t>; Load into A the value in $00:009E</t>
  </si>
  <si>
    <t>$BF/AB52 C9 01 00    CMP #$0001              A:0000</t>
  </si>
  <si>
    <t>; Compare that value now in A to team value for L.A. Clippers</t>
  </si>
  <si>
    <t>$BF/AB55 F0 0F       BEQ $0F    [$AB66]      A:0000</t>
  </si>
  <si>
    <t>; If they equal, goto $BF:AB66, else…</t>
  </si>
  <si>
    <t>$BF/AB57 C9 1C 00    CMP #$001C              A:0000</t>
  </si>
  <si>
    <t>; Compare to the team value for L.A. Lakers</t>
  </si>
  <si>
    <t>$BF/AB5A F0 0A       BEQ $0A    [$AB66]      A:0000</t>
  </si>
  <si>
    <t>$BF/AB5C C9 1B 00    CMP #$001B              A:0000</t>
  </si>
  <si>
    <t>; Compare to the team value for All Stars</t>
  </si>
  <si>
    <t>$BF/AB5F F0 05       BEQ $05    [$AB66]      A:0000</t>
  </si>
  <si>
    <t>$BF/AB61 C9 02 00    CMP #$0002              A:0000</t>
  </si>
  <si>
    <t>; Compare to the team value for Rookies</t>
  </si>
  <si>
    <t>$BF/AB64 D0 05       BNE $05    [$AB6B]      A:0000</t>
  </si>
  <si>
    <t>; If they don't equal, goto $BF:AB6B</t>
  </si>
  <si>
    <t>$BF/AB66 A9 FD CF    LDA #$CFFD              A:0000</t>
  </si>
  <si>
    <t>; Loads a value that leads to WIN!</t>
  </si>
  <si>
    <t>$BF/AB69 80 03       BRA $03    [$AB6E]      A:CFFD</t>
  </si>
  <si>
    <t>$BF/AB6B A9 E5 CF    LDA #$CFE5              A:0000</t>
  </si>
  <si>
    <t>; Loads a value that leads to WINS!</t>
  </si>
  <si>
    <t>$BF/AB6E 22 FE A5 80 JSL $80A5FE[$80:A5FE]   A:CFE5</t>
  </si>
  <si>
    <t>So… if one were to change Rookies to a singular, these examples of ASM would revise the code to produce the plural WINS!:</t>
  </si>
  <si>
    <t>OR…</t>
  </si>
  <si>
    <t>org $BFAB57</t>
  </si>
  <si>
    <t>org $BFAB5A</t>
  </si>
  <si>
    <t>NOP #5</t>
  </si>
  <si>
    <t>; wipes out the whole operation</t>
  </si>
  <si>
    <t>NOP #2</t>
  </si>
  <si>
    <t>; will see what orginally was being compared (Rookies)</t>
  </si>
  <si>
    <t>WIN! v. WINS!</t>
  </si>
  <si>
    <t>; code by eskayelle</t>
  </si>
  <si>
    <t>;NBA Jam Injury Bugfix</t>
  </si>
  <si>
    <t>;Written by eskayelle</t>
  </si>
  <si>
    <t>;Proofread/debugged by phonymike</t>
  </si>
  <si>
    <t>;General Idea - If the Timer is 3 minutes, check the quarter value</t>
  </si>
  <si>
    <t>;Then, if the quarter value is zero, zero out all the injury stats</t>
  </si>
  <si>
    <t>;Otherwise, leave those injury stats alone</t>
  </si>
  <si>
    <t>org $A7F429                     ;Need to find a place around tip-off to move about 4 bytes of original code into the hack below so I can create this JSL</t>
  </si>
  <si>
    <t>org $E08050                     ;Goto expanded rom</t>
  </si>
  <si>
    <t xml:space="preserve">        PHX                     ;Push X onto stack in case it's in use</t>
  </si>
  <si>
    <t xml:space="preserve">        PHY                     ;Same for Y</t>
  </si>
  <si>
    <t xml:space="preserve">        CPY #$B4                ;Timer always starts at 3 minutes (unless hacked), or 180 seconds, at start of quarter, so compare Y to this - needs to be 8 bit </t>
  </si>
  <si>
    <t xml:space="preserve">        BNE +                   ;If Y &lt;&gt; 180 seconds (B4 in hex), goto +; otherwise, move on to next step</t>
  </si>
  <si>
    <t xml:space="preserve">        JSR Timer</t>
  </si>
  <si>
    <t>+       PLY                     ;Pull back Y from stack like nothing happened</t>
  </si>
  <si>
    <t xml:space="preserve">        PLX                     ;Same for X</t>
  </si>
  <si>
    <t xml:space="preserve">        LDA $07D8               ;First 3 bytes of the original code moved here to make up for putting in the JSL above</t>
  </si>
  <si>
    <t xml:space="preserve">        CMP $1756               ;Last 3 of the original code - like we never moved it...</t>
  </si>
  <si>
    <t xml:space="preserve">        RTL                     ;Return to original code (RTL goes to the most recent JSL/JSR executed (i.e., the original code)</t>
  </si>
  <si>
    <t>Timer:</t>
  </si>
  <si>
    <t xml:space="preserve">        BNE +                   ;If X &lt;&gt; zero, goto +; otherwise, move on to next step</t>
  </si>
  <si>
    <t xml:space="preserve">        JSR Quarter</t>
  </si>
  <si>
    <t>+       RTS                     ;Return to above subroutine</t>
  </si>
  <si>
    <t>Quarter:</t>
  </si>
  <si>
    <t xml:space="preserve">        STZ $1677               ;Player 1 injury stat in RAM; accumulator bit size is not an issue as long as max injury allowed &lt; 256</t>
  </si>
  <si>
    <t xml:space="preserve">        STZ $1758               ;$1677 is pulling from $1758 in the code (below where I injected this)</t>
  </si>
  <si>
    <t xml:space="preserve">        STZ $1679               ;Player 2 injury stat in RAM</t>
  </si>
  <si>
    <t xml:space="preserve">        STZ $175C               ;$1679 is pulling from $175C in the code (below where I injected this)</t>
  </si>
  <si>
    <t xml:space="preserve">        STZ $167B               ;Player 3 injury stat in RAM</t>
  </si>
  <si>
    <t xml:space="preserve">        STZ $1760               ;$167B is pulling from $1760 in the code (below where I injected this)</t>
  </si>
  <si>
    <t xml:space="preserve">        STZ $167D               ;Player 4 injury stat in RAM</t>
  </si>
  <si>
    <t xml:space="preserve">        STZ $1764               ;$167D is pulling from $1764 in the code (below where I injected this)</t>
  </si>
  <si>
    <t>Injury Bugfix</t>
  </si>
  <si>
    <t>On use of BNE versus BEQ:</t>
  </si>
  <si>
    <t xml:space="preserve">JSR and JSL go to subroutines, so they leave their branch point on the stack, so RTS and RTL pull from the stack and return there. Codes like BEQ don't leave a return point, they are just a one off. </t>
  </si>
  <si>
    <t xml:space="preserve">So it seems common in programming to skip over the JSR command, using the opposite command. BNE (branch if not equal). Again only JSR and JSL can use RTS and RTL. </t>
  </si>
  <si>
    <t>So reorder the code a tiny bit. In xkas, you can also use + to jump to a label ahead or - to jump to a label behind. It's easier than making new labels like skip_quarter_subroutine: and the like, so you can just use + or - for simple loops or jumps.</t>
  </si>
  <si>
    <t>On pulling out code to create the romhack:</t>
  </si>
  <si>
    <t>Usually start any code like this with the BRL/JSL, then in my code put the LDA and CMP at the end, then RTL. Then run the game to make sure everything runs exactly as before.</t>
  </si>
  <si>
    <t>By putting the LDA and CMP before the added code, the accumulator will change the values in A based on the new code, so the LDA and CMP commands will never have completed properly, and the code won't work correctly.</t>
  </si>
  <si>
    <t>.</t>
  </si>
  <si>
    <t>On addressing in expanded rom:</t>
  </si>
  <si>
    <t>ROM Address     SNES Address    SNES Mirror</t>
  </si>
  <si>
    <t xml:space="preserve">Notice it uses bank $60 instead of $E0. That's because slowrom code uses bank $60, while fastrom (120ns or faster hardware chip) uses bank $E0. </t>
  </si>
  <si>
    <t>It's just one bit set to let the SNES to run at the faster speed (plus a value set in memory.) 
If the rom is ever flashed to a donor cart, it might need not only SRAM but a MAD-1 chip.</t>
  </si>
  <si>
    <t>On the 8 versus 16 bit accumulators:</t>
  </si>
  <si>
    <t>To change the X and Y registers into 16 bit, we do</t>
  </si>
  <si>
    <r>
      <t xml:space="preserve">That's in binary, the same as REP #$10. When you see a </t>
    </r>
    <r>
      <rPr>
        <u/>
        <sz val="11"/>
        <rFont val="Calibri"/>
        <family val="2"/>
        <scheme val="minor"/>
      </rPr>
      <t>S</t>
    </r>
    <r>
      <rPr>
        <sz val="11"/>
        <rFont val="Calibri"/>
        <family val="2"/>
        <scheme val="minor"/>
      </rPr>
      <t xml:space="preserve">EP #$10, again think the </t>
    </r>
    <r>
      <rPr>
        <u/>
        <sz val="11"/>
        <rFont val="Calibri"/>
        <family val="2"/>
        <scheme val="minor"/>
      </rPr>
      <t>S</t>
    </r>
    <r>
      <rPr>
        <sz val="11"/>
        <rFont val="Calibri"/>
        <family val="2"/>
        <scheme val="minor"/>
      </rPr>
      <t xml:space="preserve"> looks like an </t>
    </r>
    <r>
      <rPr>
        <u/>
        <sz val="11"/>
        <rFont val="Calibri"/>
        <family val="2"/>
        <scheme val="minor"/>
      </rPr>
      <t>8,</t>
    </r>
    <r>
      <rPr>
        <sz val="11"/>
        <rFont val="Calibri"/>
        <family val="2"/>
        <scheme val="minor"/>
      </rPr>
      <t xml:space="preserve"> so attribute that to 8 bit mode. #$10 does X and Y, and #$20 does just A.</t>
    </r>
  </si>
  <si>
    <t>At the point in which we're injecting our new code, it looks like we're in 16 bit A, and 8 bit X and Y.</t>
  </si>
  <si>
    <t>So we set 16 bit mode for X and Y, A is already 16 bit mode.</t>
  </si>
  <si>
    <t xml:space="preserve">        REP #$10                ;reset (clear) bit 4 for 16 bit XY index registers</t>
  </si>
  <si>
    <t>This way we push 8 bit values onto the stack before switching to 16 bit values. 65816primer.txt says when you switch to 16bit, the upper byte of X and Y becomes zero, and when you switch to 8 bit, the upper byte becomes zero also.</t>
  </si>
  <si>
    <t>When you switch between 8 and 16 bit A, the upper byte stays there.</t>
  </si>
  <si>
    <t>And of course set the X and Y back to how we found it.</t>
  </si>
  <si>
    <t>+       SEP #$10                ;8 bit XY index registers</t>
  </si>
  <si>
    <t xml:space="preserve">        PLY                     ;Pull back Y from stack like nothing happened</t>
  </si>
  <si>
    <t>And then change to 16 bit variables CPY #$00B4 and CPX #$0000.</t>
  </si>
  <si>
    <t>If we do not change the CPY and CPX variables to 16 bit, the game should crash if we had changed the timer value to &gt;255 seconds or the injury stat to &gt;255.</t>
  </si>
  <si>
    <t>On values $1758, $175C, $1760, and $1764:</t>
  </si>
  <si>
    <t>The only injury is stored at $1677, $1679, $167B, and $167D; then, after the quarter, it copies the player 1 value to $1758 (player 2 to $1679, etc.) so it can convert it into decimal and show on screen as sprites.</t>
  </si>
  <si>
    <t>$27/F3FE AD 77 16    LDA $1677  [$00:1677]   A:0002</t>
  </si>
  <si>
    <t>$27/F401 8D 58 17    STA $1758  [$00:1758]   A:000A</t>
  </si>
  <si>
    <t>The following excerpted code compares the injury values to 100, and if equal or greater  makes the injuries 99. We can see the code is in 16 bit mode because of the 16 bit immediate values like #$0063 (99 decimal).</t>
  </si>
  <si>
    <t>$8A/9B66 AD 58 17    LDA $1758  [$00:1758]   A:0002 X:0640 Y:0000</t>
  </si>
  <si>
    <t>$8A/9DE1 C9 64 00    CMP #$0064              A:000A X:0640 Y:00D2</t>
  </si>
  <si>
    <t>(Compare that value in A to 100.)</t>
  </si>
  <si>
    <t>$8A/9DE4 90 03       BCC $03    [$9DE9]      A:000A X:0640 Y:00D2</t>
  </si>
  <si>
    <t>(Branch Carry Clear / Branch if Less Than - Goto a label if A &lt; the compared value of 100)</t>
  </si>
  <si>
    <t>$8A/9DE6 A9 63 00    LDA #$0063              A:000A X:0640 Y:00D2</t>
  </si>
  <si>
    <t>(Load into A the value 99 in decimal.)</t>
  </si>
  <si>
    <t>$8A/9DE9 C9 0A 00    CMP #$000A              A:0063 X:0640 Y:00D2</t>
  </si>
  <si>
    <t>(Compare that value in A to 10 in decimal.)</t>
  </si>
  <si>
    <t>$8A/9DEC B0 0A       BCS $0A    [$9DF8]      A:0063 X:0640 Y:00D2</t>
  </si>
  <si>
    <t>(Branch if Greater Than - Goto a label if A &gt; the compared value of 10)</t>
  </si>
  <si>
    <t>The code also compares the injuries to 9; that way, it knows if it needs to draw 2 digits or just one.</t>
  </si>
  <si>
    <t>On BCS and BCC:</t>
  </si>
  <si>
    <t>Branch if Carry Clear</t>
  </si>
  <si>
    <t>Branch if Carry Set</t>
  </si>
  <si>
    <t>Branch if EQual</t>
  </si>
  <si>
    <t>Branch if MInus</t>
  </si>
  <si>
    <t>Branch if Not Equal</t>
  </si>
  <si>
    <t>Branch if PLus</t>
  </si>
  <si>
    <t>BRanch Always</t>
  </si>
  <si>
    <t>Branch if oVerflow Clear</t>
  </si>
  <si>
    <t>Branch if oVerflow Set</t>
  </si>
  <si>
    <t>OP LEN CYCLES      MODE      nvmxdizc e SYNTAX</t>
  </si>
  <si>
    <t>-- --- ----------- --------- ---------- ------</t>
  </si>
  <si>
    <t>90 2   2+t+t*e*p   rel8      ........ . BCC LABEL</t>
  </si>
  <si>
    <t>B0 2   2+t+t*e*p   rel8      ........ . BCS LABEL</t>
  </si>
  <si>
    <t>F0 2   2+t+t*e*p   rel8      ........ . BEQ LABEL</t>
  </si>
  <si>
    <t>30 2   2+t+t*e*p   rel8      ........ . BMI LABEL</t>
  </si>
  <si>
    <t>D0 2   2+t+t*e*p   rel8      ........ . BNE LABEL</t>
  </si>
  <si>
    <t>10 2   2+t+t*e*p   rel8      ........ . BPL LABEL</t>
  </si>
  <si>
    <t>80 2   3+e*p       rel8      ........ . BRA LABEL</t>
  </si>
  <si>
    <t>50 2   2+t+t*e*p   rel8      ........ . BVC LABEL</t>
  </si>
  <si>
    <t>70 2   2+t+t*e*p   rel8      ........ . BVS LABEL</t>
  </si>
  <si>
    <t xml:space="preserve">BRA unconditionally branches; the other 8 instructions branch based on the value of the n, v, z, or c flag. </t>
  </si>
  <si>
    <t xml:space="preserve">These instructions can branch -128 to 127 bytes from the address of the next instruction (i.e. the address of the instruction after the branch instruction); since all of these branch instructions are 2 byte instructions, </t>
  </si>
  <si>
    <t>that means the branch can be -126 to 129 bytes from the address of the branch instruction.</t>
  </si>
  <si>
    <t>Injury Bugfix Concepts</t>
  </si>
  <si>
    <t>Instead, consider that this is the offset for the palette for the Acclaim splash screen.</t>
  </si>
  <si>
    <t xml:space="preserve">The game copies over 8 full palettes, 0x100 (256 bytes) even though it only uses the first for the player, the orange one for the ball, </t>
  </si>
  <si>
    <t xml:space="preserve">and maybe a third for the smoke trail. One of the palettes may be the player's head color; it's different than the body, and might be the last palette. </t>
  </si>
  <si>
    <t xml:space="preserve">The first color of the palette will be invisible, so you can edit it but you'll never see it. </t>
  </si>
  <si>
    <t>There's 3 uniform colors, 5 skin colors, 2 shoe colors, 4 more uniform colors, and a third shoe color (for Turbo).</t>
  </si>
  <si>
    <t>The player uniform is at PC address $01EA99 through $01EAA0.</t>
  </si>
  <si>
    <t>The second color on the uniform (the stripes) is at PC address $01EA83 through $01EA8A.</t>
  </si>
  <si>
    <t>At breakpoint $0D:FD21, it copies all SRAM to $7E:2378 (incrementing by 16 bits (or 2 bytes) till it finishes).</t>
  </si>
  <si>
    <t>Screen Fades</t>
  </si>
  <si>
    <t>Grand Champions Bugfix</t>
  </si>
  <si>
    <t xml:space="preserve">The three screens (Greatest Players, Experienced Players, and Longest Winning Streak) read the SRAM data properly, but the Grand Champions one does not. </t>
  </si>
  <si>
    <t xml:space="preserve">So by changing the algorithm the Grand Champions screen uses, we can fix the bug. </t>
  </si>
  <si>
    <t xml:space="preserve">This also gives us three options for how the Grand Champions is sorted: by winning %, most games played, or longest streak. </t>
  </si>
  <si>
    <t xml:space="preserve">Just change the JSR in the Grand Champions to one of the other three and it should work properly. </t>
  </si>
  <si>
    <t>;sort greatest players</t>
  </si>
  <si>
    <t>org $12B98D             ;20 B9 BD</t>
  </si>
  <si>
    <t xml:space="preserve">        JSR $BDB9       ;[$12:BDB9]</t>
  </si>
  <si>
    <t>;sort grand champions</t>
  </si>
  <si>
    <t>org $12B8C9             ;20 06 BD</t>
  </si>
  <si>
    <t xml:space="preserve">        ;JSR $BD06      ;[$12:BD06]</t>
  </si>
  <si>
    <t xml:space="preserve">        JSR $BDB9       ;uses greatest players sort algorithm</t>
  </si>
  <si>
    <t>;========================</t>
  </si>
  <si>
    <t>;sort experienced players</t>
  </si>
  <si>
    <t>org $12B9E0             ;20 27 BC</t>
  </si>
  <si>
    <t xml:space="preserve">        JSR $BC27       ;[$12:BC27]</t>
  </si>
  <si>
    <t>;===================</t>
  </si>
  <si>
    <t>;sort longest streak</t>
  </si>
  <si>
    <t>org $12B921             ;20 63 BB</t>
  </si>
  <si>
    <t xml:space="preserve">        JSR $BB63       ;[$12:BB63]</t>
  </si>
  <si>
    <t>#1 - AAA</t>
  </si>
  <si>
    <t>#2 - ...</t>
  </si>
  <si>
    <t>#3 - CCC</t>
  </si>
  <si>
    <t>Meaning BBB will need to beat those 27 teams, and DDD will need to play more!</t>
  </si>
  <si>
    <t>Sorting on Greatest Players, if teams AAA, BBB, CCC, and DDD have 30, 29, 28, and 27 wins apiece, but only AAA, CCC, and DDD beat all 27 teams, the Grand Champions screen will show:</t>
  </si>
  <si>
    <t>;screen display order</t>
  </si>
  <si>
    <t>org $8AE8CA</t>
  </si>
  <si>
    <t xml:space="preserve">        JSL $12B921             ;shown last: longest winning streak</t>
  </si>
  <si>
    <t xml:space="preserve">        RTS</t>
  </si>
  <si>
    <t xml:space="preserve">        JSL $12B9E0             ;shown third: experienced players</t>
  </si>
  <si>
    <t xml:space="preserve">        JSL $12B8C9             ;shown second: grand champions</t>
  </si>
  <si>
    <t xml:space="preserve">        JSL $12B98D             ;shown first: greatest players</t>
  </si>
  <si>
    <t>The order of the screens can also be changed via JSLs, but this won't change the order of the titles atop the screens.</t>
  </si>
  <si>
    <t>Grand Champions</t>
  </si>
  <si>
    <t>Assorted Tile Locations</t>
  </si>
  <si>
    <t>In PC Address Format</t>
  </si>
  <si>
    <t>"SELECT TO SWAP"</t>
  </si>
  <si>
    <t>"START"</t>
  </si>
  <si>
    <t>"PRESS"</t>
  </si>
  <si>
    <t>Try 2x16 in TileMolester to view.</t>
  </si>
  <si>
    <t>2x16</t>
  </si>
  <si>
    <t>"CHOOSE ABXY TO"</t>
  </si>
  <si>
    <t>Letters</t>
  </si>
  <si>
    <t>4x16</t>
  </si>
  <si>
    <t>$144505</t>
  </si>
  <si>
    <t>$288173</t>
  </si>
  <si>
    <t>$2895CB</t>
  </si>
  <si>
    <t>$264650</t>
  </si>
  <si>
    <t>Acclaim hoop tiles for Starring screen</t>
  </si>
  <si>
    <t>Acclaim floor tiles for Starring screen</t>
  </si>
  <si>
    <t xml:space="preserve">http://datacrystal.romhacking.net/wiki/NBA_Jam:_Tournament_Edition:RAM_map </t>
  </si>
  <si>
    <t>Partial RAM Map</t>
  </si>
  <si>
    <t>======================</t>
  </si>
  <si>
    <t>check for Left + L + R</t>
  </si>
  <si>
    <t>$89/9428 A5 08       LDA $08    [$00:0008]   A:0009 X:007A Y:0000 D:0000 DB:00 S:05F0 P:envmxdIzc HC:1048 VC:256 FC:43 I:00</t>
  </si>
  <si>
    <t>Load into A the value in $00:0008; $00:0008 appears to be the controller register</t>
  </si>
  <si>
    <t>$89/942A C9 30 02    CMP #$0230              A:0000 X:007A Y:0000 D:0000 DB:00 S:05F0 P:envmxdIZc HC:1088 VC:256 FC:43 I:00</t>
  </si>
  <si>
    <t>Compare A to #$0230.  #$0230 is the sum of the Left (#$0200), L (#$0020), and R (#$0010) button values.</t>
  </si>
  <si>
    <t>$89/942D D0 06       BNE $06    [$9435]      A:0000 X:007A Y:0000 D:0000 DB:00 S:05F0 P:eNvmxdIzc HC:1120 VC:256 FC:43 I:00</t>
  </si>
  <si>
    <t>$89/942F A9 01 00    LDA #$0001              A:0230 X:007A Y:0000 D:0000 DB:00 S:05F0 P:envmxdIZC HC:1178 VC:003 FC:47 I:00</t>
  </si>
  <si>
    <t>Load a 1 into A</t>
  </si>
  <si>
    <t>$89/9432 8D 28 1E    STA $1E28  [$00:1E28]   A:0001 X:007A Y:0000 D:0000 DB:00 S:05F0 P:envmxdIzC HC:1218 VC:003 FC:47 I:00</t>
  </si>
  <si>
    <t>---------------------------------------------</t>
  </si>
  <si>
    <t>$8A/DB54 AD 28 1E    LDA $1E28  [$00:1E28]   A:009A X:00B4 Y:0000 D:0000 DB:00 S:05EA P:envmxdIZC HC:1220 VC:012 FC:01 I:00</t>
  </si>
  <si>
    <t>$8A/DB57 F0 14       BEQ $14    [$DB6D]      A:0001 X:00B4 Y:0000 D:0000 DB:00 S:05EA P:envmxdIzC HC:1268 VC:012 FC:01 I:00</t>
  </si>
  <si>
    <t>==================================</t>
  </si>
  <si>
    <t>stud muffin code and initials pass</t>
  </si>
  <si>
    <t>$8A/DB59 A9 9A 00    LDA #$009A              A:0001 X:00B4 Y:0000 D:0000 DB:00 S:05EA P:envmxdIzC HC:1292 VC:012 FC:01 I:00</t>
  </si>
  <si>
    <t>Load into A player value #$9A (Stud Muffin)</t>
  </si>
  <si>
    <t>$8A/DB5C 7A          PLY                     A:009A X:00B4 Y:0000 D:0000 DB:00 S:05EA P:envmxdIzC HC:1324 VC:012 FC:01 I:00</t>
  </si>
  <si>
    <t>Pull Y from stack</t>
  </si>
  <si>
    <t>$8A/DB5D FA          PLX                     A:009A X:00B4 Y:0009 D:0000 DB:00 S:05EC P:envmxdIzC HC:1368 VC:012 FC:01 I:00</t>
  </si>
  <si>
    <t>Pull X from stack</t>
  </si>
  <si>
    <t>$8A/DB5E 29 FF 00    AND #$00FF              A:009A X:0000 Y:0009 D:0000 DB:00 S:05EE P:envmxdIZC HC:0048 VC:013 FC:01 I:00</t>
  </si>
  <si>
    <t>And A with memory (immediate value)</t>
  </si>
  <si>
    <t>$8A/DB61 60          RTS                     A:009A X:0000 Y:0009 D:0000 DB:00 S:05EE P:envmxdIzC HC:0080 VC:013 FC:01 I:00</t>
  </si>
  <si>
    <t>Return to subroutine</t>
  </si>
  <si>
    <t>===================================</t>
  </si>
  <si>
    <t>stud muffin code fail initials pass</t>
  </si>
  <si>
    <t>$8A/DB6D 7A          PLY                     A:0000 X:00B4 Y:0000 D:0000 DB:00 S:05EA P:envmxdIZC HC:1280 VC:012 FC:21 I:00</t>
  </si>
  <si>
    <t>$8A/DB6E FA          PLX                     A:0000 X:00B4 Y:0009 D:0000 DB:00 S:05EC P:envmxdIzC HC:1324 VC:012 FC:21 I:00</t>
  </si>
  <si>
    <t>$8A/DB6F C2 20       REP #$20                A:0000 X:0000 Y:0009 D:0000 DB:00 S:05EE P:envmxdIZC HC:1368 VC:012 FC:21 I:00</t>
  </si>
  <si>
    <t>Set A to 16-bit</t>
  </si>
  <si>
    <t>$8A/DB71 A9 FF FF    LDA #$FFFF              A:0000 X:0000 Y:0009 D:0000 DB:00 S:05EE P:envmxdIZC HC:0034 VC:013 FC:21 I:00</t>
  </si>
  <si>
    <t>Load #$FFFF (16-bit value) into A</t>
  </si>
  <si>
    <t>$8A/DB74 60          RTS                     A:FFFF X:0000 Y:0009 D:0000 DB:00 S:05EE P:eNvmxdIzC HC:0066 VC:013 FC:21 I:00</t>
  </si>
  <si>
    <t>One method of bypassing the button presses is as follows:</t>
  </si>
  <si>
    <t>org $26FBF6</t>
  </si>
  <si>
    <t>;hi-jack 6 bytes total, so NOP #2</t>
  </si>
  <si>
    <t>JSL $DFFE80</t>
  </si>
  <si>
    <t>;4 bytes</t>
  </si>
  <si>
    <t>org $DFFE80</t>
  </si>
  <si>
    <t>;PC Address $2FFE80</t>
  </si>
  <si>
    <t>STZ $14CB</t>
  </si>
  <si>
    <t>PHY</t>
  </si>
  <si>
    <t>;Puts Y on the stack for later</t>
  </si>
  <si>
    <t>LDY #$01</t>
  </si>
  <si>
    <t>;Put a 1 (on)...</t>
  </si>
  <si>
    <t>STY $1E28</t>
  </si>
  <si>
    <t>;Into the value that checks for the Stud Muffin button presses</t>
  </si>
  <si>
    <t>PLY</t>
  </si>
  <si>
    <t>;Pulls back Y from the stack</t>
  </si>
  <si>
    <t>RTL</t>
  </si>
  <si>
    <t>;Back to original code - button presses no longer needed</t>
  </si>
  <si>
    <t>Stud Muffin Player (w/ ASM)</t>
  </si>
  <si>
    <t>One simple way to make sure the game won't crash after you run your code is to PHP (push processor state, which includes compare results, the 8/16 bit setting of A and XY) before your code, and then PLP after your code.</t>
  </si>
  <si>
    <t>It's not really neccessary unless you're using SEP and REP.</t>
  </si>
  <si>
    <t>org $DFFC80</t>
  </si>
  <si>
    <t xml:space="preserve">        PHY</t>
  </si>
  <si>
    <t xml:space="preserve">        ;make sure there's a Pull for every Push</t>
  </si>
  <si>
    <t xml:space="preserve">        PLY</t>
  </si>
  <si>
    <t>Then in your code, you can set the register size to what you need, and not worry about what the game was using before your code was run.</t>
  </si>
  <si>
    <t xml:space="preserve">        PHP             ;say A and XY are currently 8 bit, save it</t>
  </si>
  <si>
    <t xml:space="preserve">        SEP #$20        ;A is now 8 bit (upper 8 bits left untouched)</t>
  </si>
  <si>
    <t xml:space="preserve">        REP #$20        ;A is now 16 bit</t>
  </si>
  <si>
    <t xml:space="preserve">        SEP #$10        ;XY is now 8 bit (upper 8 bits cleared)</t>
  </si>
  <si>
    <t xml:space="preserve">        REP #$10        ;XY is now 16 bit</t>
  </si>
  <si>
    <t xml:space="preserve">        PLP             ;A and XY are now 8 bit again</t>
  </si>
  <si>
    <t>REPs v SEPs</t>
  </si>
  <si>
    <t>;PAR Code Incorporation</t>
  </si>
  <si>
    <t>;(Power-Ups for Select Players)</t>
  </si>
  <si>
    <t>org $82F855</t>
  </si>
  <si>
    <t>;Hijack code here at PC address $017855</t>
  </si>
  <si>
    <t>JSL $DFFC80</t>
  </si>
  <si>
    <t>;jump to the code for the injected ASM (for player 1)</t>
  </si>
  <si>
    <t>JSL $DFFD00</t>
  </si>
  <si>
    <t>;jump to the code for the injected ASM (for player 2)</t>
  </si>
  <si>
    <t>JSL $DFFD80</t>
  </si>
  <si>
    <t>;jump to the code for the injected ASM (for player 3)</t>
  </si>
  <si>
    <t>JSL $DFFE00</t>
  </si>
  <si>
    <t>;jump to the code for the injected ASM (for player 4)</t>
  </si>
  <si>
    <t>;need to NOP some code and move it to the bottom of this ASM to fit our jump</t>
  </si>
  <si>
    <t>;PC Address $2FFC80 - injected ASM for player 1 starts here</t>
  </si>
  <si>
    <t>PHA</t>
  </si>
  <si>
    <t>;to be safe, push previous A value to stack</t>
  </si>
  <si>
    <t>PHX</t>
  </si>
  <si>
    <t>;push previous X value onto the stack, since we'll be using that variable</t>
  </si>
  <si>
    <t>;push previous Y value onto the stack, since we'll be using that variable</t>
  </si>
  <si>
    <t>LDX $169F</t>
  </si>
  <si>
    <t>CPX #$7F</t>
  </si>
  <si>
    <t>BNE +</t>
  </si>
  <si>
    <t>;if X does not equal #$7F, goto +</t>
  </si>
  <si>
    <t>JSR parcodes1</t>
  </si>
  <si>
    <t>;if X equals #$7F, goto parcodes1</t>
  </si>
  <si>
    <t>+</t>
  </si>
  <si>
    <t>CPX #$7E</t>
  </si>
  <si>
    <t>;if X does not equal #$7E, goto +</t>
  </si>
  <si>
    <t>JSR jordan1</t>
  </si>
  <si>
    <t>;if X equals #$7E, goto jordan1</t>
  </si>
  <si>
    <t>CPX #$A8</t>
  </si>
  <si>
    <t>;if X does not equal #$A8, goto +</t>
  </si>
  <si>
    <t>JSR norris1</t>
  </si>
  <si>
    <t>;if X equals #$A8, goto norris1</t>
  </si>
  <si>
    <t>PLX</t>
  </si>
  <si>
    <t>PLA</t>
  </si>
  <si>
    <t>;pull A back from stack</t>
  </si>
  <si>
    <t>;sends the code back to the original location</t>
  </si>
  <si>
    <t>parcodes1:</t>
  </si>
  <si>
    <t>;load 1 into Y (1 = yes/on)</t>
  </si>
  <si>
    <t>STY $0B32</t>
  </si>
  <si>
    <t>;Power-Up 3's</t>
  </si>
  <si>
    <t>STY $0B62</t>
  </si>
  <si>
    <t>;Power-Up Goaltending</t>
  </si>
  <si>
    <t>STY $0B3A</t>
  </si>
  <si>
    <t>;Power-Up Turbo</t>
  </si>
  <si>
    <t>STY $0B6A</t>
  </si>
  <si>
    <t>;Knock Down Both Opponents</t>
  </si>
  <si>
    <t>STY $0B9A</t>
  </si>
  <si>
    <t>;Max Power</t>
  </si>
  <si>
    <t>STY $0B52</t>
  </si>
  <si>
    <t>;Power-Up Offense</t>
  </si>
  <si>
    <t>STY $0B2A</t>
  </si>
  <si>
    <t>;Power-Up Push</t>
  </si>
  <si>
    <t>STY $0B92</t>
  </si>
  <si>
    <t>;Quick Hands</t>
  </si>
  <si>
    <t>STY $0B4A</t>
  </si>
  <si>
    <t>;Power-Up Dunks</t>
  </si>
  <si>
    <t>STY $0B7A</t>
  </si>
  <si>
    <t>;Teleport Pass</t>
  </si>
  <si>
    <t>STY $0BA2</t>
  </si>
  <si>
    <t>;Power-Up Speed</t>
  </si>
  <si>
    <t>;</t>
  </si>
  <si>
    <t>STY $0B42</t>
  </si>
  <si>
    <t>;Power-Up Fire</t>
  </si>
  <si>
    <t>RTS</t>
  </si>
  <si>
    <t>jordan1:</t>
  </si>
  <si>
    <t>norris1:</t>
  </si>
  <si>
    <t>org $DFFD00</t>
  </si>
  <si>
    <t>;PC address $2FFD00 - injected ASM for player 2 starts here</t>
  </si>
  <si>
    <t>LDX $16A1</t>
  </si>
  <si>
    <t>JSR parcodes2</t>
  </si>
  <si>
    <t>;if X equals #$7F, goto parcodes2</t>
  </si>
  <si>
    <t>JSR jordan2</t>
  </si>
  <si>
    <t>;if X equals #$7E, goto jordan2</t>
  </si>
  <si>
    <t>JSR norris2</t>
  </si>
  <si>
    <t>;if X equals #$A8, goto norris2</t>
  </si>
  <si>
    <t>parcodes2:</t>
  </si>
  <si>
    <t>STY $0B34</t>
  </si>
  <si>
    <t>STY $0B64</t>
  </si>
  <si>
    <t>STY $0B3C</t>
  </si>
  <si>
    <t>STY $0B6C</t>
  </si>
  <si>
    <t>STY $0B9C</t>
  </si>
  <si>
    <t>STY $0B54</t>
  </si>
  <si>
    <t>STY $0B2C</t>
  </si>
  <si>
    <t>STY $0B94</t>
  </si>
  <si>
    <t>STY $0B4C</t>
  </si>
  <si>
    <t>STY $0B7C</t>
  </si>
  <si>
    <t>STY $0BA4</t>
  </si>
  <si>
    <t>STY $0B44</t>
  </si>
  <si>
    <t>jordan2:</t>
  </si>
  <si>
    <t>norris2:</t>
  </si>
  <si>
    <t>org $DFFD80</t>
  </si>
  <si>
    <t>;PC Address $2FFD80 - injected ASM for player 3 starts here</t>
  </si>
  <si>
    <t>LDX $16A3</t>
  </si>
  <si>
    <t>JSR parcodes3</t>
  </si>
  <si>
    <t>;if X equals #$7F, goto parcodes3</t>
  </si>
  <si>
    <t>JSR jordan3</t>
  </si>
  <si>
    <t>;if X equals #$7E, goto jordan3</t>
  </si>
  <si>
    <t>JSR norris3</t>
  </si>
  <si>
    <t>;if X equals #$A8, goto norris3</t>
  </si>
  <si>
    <t>parcodes3:</t>
  </si>
  <si>
    <t>STY $0B36</t>
  </si>
  <si>
    <t>STY $0B66</t>
  </si>
  <si>
    <t>STY $0B3E</t>
  </si>
  <si>
    <t>STY $0B6E</t>
  </si>
  <si>
    <t>STY $0B9E</t>
  </si>
  <si>
    <t>STY $0B56</t>
  </si>
  <si>
    <t>STY $0B2E</t>
  </si>
  <si>
    <t>STY $0B96</t>
  </si>
  <si>
    <t>STY $0B4E</t>
  </si>
  <si>
    <t>STY $0B7E</t>
  </si>
  <si>
    <t>STY $0BA6</t>
  </si>
  <si>
    <t>STY $0B46</t>
  </si>
  <si>
    <t>jordan3:</t>
  </si>
  <si>
    <t>norris3:</t>
  </si>
  <si>
    <t>org $DFFE00</t>
  </si>
  <si>
    <t>;PC address $2FFE00 - injected ASM for player 4 starts here</t>
  </si>
  <si>
    <t>LDX $16A5</t>
  </si>
  <si>
    <t>JSR parcodes4</t>
  </si>
  <si>
    <t>;if X equals #$7F, goto parcodes4</t>
  </si>
  <si>
    <t>JSR jordan4</t>
  </si>
  <si>
    <t>;if X equals #$7E, goto jordan4</t>
  </si>
  <si>
    <t>JSR norris4</t>
  </si>
  <si>
    <t>;if X equals #$A8, goto norris4</t>
  </si>
  <si>
    <t>STA $0D93</t>
  </si>
  <si>
    <t>;this is the code replaced by NOPs and JSL previously -- gotta put it back...</t>
  </si>
  <si>
    <t>STA $0D95</t>
  </si>
  <si>
    <t>;this too...</t>
  </si>
  <si>
    <t>STZ $07E0</t>
  </si>
  <si>
    <t>STZ $08E0</t>
  </si>
  <si>
    <t>STZ $09E0</t>
  </si>
  <si>
    <t>STZ $0AE0</t>
  </si>
  <si>
    <t>parcodes4:</t>
  </si>
  <si>
    <t>STY $0B38</t>
  </si>
  <si>
    <t>STY $0B68</t>
  </si>
  <si>
    <t>STY $0B40</t>
  </si>
  <si>
    <t>STY $0B70</t>
  </si>
  <si>
    <t>STY $0BA0</t>
  </si>
  <si>
    <t>STY $0B58</t>
  </si>
  <si>
    <t>STY $0B30</t>
  </si>
  <si>
    <t>STY $0B98</t>
  </si>
  <si>
    <t>STY $0B50</t>
  </si>
  <si>
    <t>STY $0B80</t>
  </si>
  <si>
    <t>STY $0BA8</t>
  </si>
  <si>
    <t>STY $0B48</t>
  </si>
  <si>
    <t>jordan4:</t>
  </si>
  <si>
    <t>norris4:</t>
  </si>
  <si>
    <t>PAR Codes</t>
  </si>
  <si>
    <t>On Registers</t>
  </si>
  <si>
    <t xml:space="preserve">The thing with the SNES is that the A register is more powerful than the X and Y. </t>
  </si>
  <si>
    <t xml:space="preserve">The XY regs are supposed to be used for counting or indexing. </t>
  </si>
  <si>
    <t>With that, the commands LDA and STA can do 24 bit addresses; however, LDX/Y, STX/Y, and even STZ can only do 16 bit addresses. So…</t>
  </si>
  <si>
    <t xml:space="preserve">        STZ $7E1E2E</t>
  </si>
  <si>
    <t>Also note that STZ will be 00 or 0000, depending on if A is 8 or 16 bit.</t>
  </si>
  <si>
    <t>Also of note: PHP, PLP, PHB, and PLB only ever do 8 bits.</t>
  </si>
  <si>
    <t xml:space="preserve">        PHP                             ;save 8/16 bit processor settings before our hack</t>
  </si>
  <si>
    <t xml:space="preserve">        PHB                             ;save bank* because we're about to change it</t>
  </si>
  <si>
    <t xml:space="preserve">        SEP #$20                        ;set 8 bit A processor settings</t>
  </si>
  <si>
    <t xml:space="preserve">        LDA #$7F                        ;bank for our brand new variables (8 bit constant)</t>
  </si>
  <si>
    <t xml:space="preserve">        PHA                             ;push it (8 bit push)</t>
  </si>
  <si>
    <t xml:space="preserve">        PLB                             ;pull it to bank</t>
  </si>
  <si>
    <t xml:space="preserve">        PLB                             ;restore bank* after our hack</t>
  </si>
  <si>
    <t xml:space="preserve">        PLP                             ;restore 8/16 bit processor settings after our hack</t>
  </si>
  <si>
    <t>On Long Addresses</t>
  </si>
  <si>
    <t xml:space="preserve">When trying to write clean code, sometimes we can use a long value such as STA $7E1900 (4 bytes), or if the bank is a mirror of $7E, such as $00 (which it commonly is), we can use STA $1900 (3 bytes), which is very common. </t>
  </si>
  <si>
    <t>We can write STX $7E1900, but STX is only 16 bit, so the assembler turns it into STX $1900.  STX $7E1900 is technically wrong because programmers know it's only 16 bit, and the $7E will be removed.</t>
  </si>
  <si>
    <t xml:space="preserve">xkas will use the full 24 bit address when it can, and just the lower 16 bit when it can't. </t>
  </si>
  <si>
    <t>This will only cause a problem if the DB is not a mirror of $7E. But, xkas will use the full 24 bit address when it's not necessary either.</t>
  </si>
  <si>
    <t>So enter ASSUME. This is a nice little thing that we can tell xkas what bank we're in, and it will knock off the $7E if it's not necessary, or leave it in if it's necessary.</t>
  </si>
  <si>
    <t>Example code:</t>
  </si>
  <si>
    <t xml:space="preserve">        STA !code_A_enabled</t>
  </si>
  <si>
    <t xml:space="preserve">        STZ !code_B_counter</t>
  </si>
  <si>
    <t>after macros are processed:</t>
  </si>
  <si>
    <t xml:space="preserve">        STA $7E1902</t>
  </si>
  <si>
    <t xml:space="preserve">        STZ $7E1910</t>
  </si>
  <si>
    <t>without assume assembles into:</t>
  </si>
  <si>
    <t>with "assume mx:%00,db:$7e,d:$0000"</t>
  </si>
  <si>
    <t xml:space="preserve">        STZ $1910</t>
  </si>
  <si>
    <t>Using ASSUME, every time we use a variable in the selected bank (here, $7E), it will knock off the upper 8 bit bank value and save us a byte.</t>
  </si>
  <si>
    <t>The only difference is in the source, the ROM output will be identical.</t>
  </si>
  <si>
    <t>On Labelling Disassembled Code</t>
  </si>
  <si>
    <t>-&gt;      BNE $1B                         ;If the button presses are NOT the Extended Roster code, then Branch if not Equal #$1B relative bytes (jumping decimal 27 bytes of code)</t>
  </si>
  <si>
    <t xml:space="preserve">        INX                             ;E8; Increment X by 1</t>
  </si>
  <si>
    <t xml:space="preserve">        INX                             ;E8; Make that 2 (16-bit values...)</t>
  </si>
  <si>
    <t xml:space="preserve">        CPX #$0014                      ;E0 14 00; Compare what's in X to value #$0014.  20 bytes, 16-bit, means 10 button presses (Konami code derivative)</t>
  </si>
  <si>
    <t>-&gt;      BNE $17                         ;D0 0E; If there are NOT 10 button presses, then Branch if not Equal #$17 relative bytes (jumping decimal 23 bytes of code)</t>
  </si>
  <si>
    <t xml:space="preserve">The code shows up as BNE $1B because that's all the CPU needs, but in code you can put a label: and BNE label, or if it's a short loop and everyone knows it's a short loop you can use + as a label for after and - as a label for before. </t>
  </si>
  <si>
    <t>You can use them over and over instead of writing loop_1: loop_2: loop_3: etc. Check xkas documentation for more details. Pseudo code below.</t>
  </si>
  <si>
    <t xml:space="preserve">        LDA #$00</t>
  </si>
  <si>
    <t xml:space="preserve">        BEQ start                       ;branch if equal to zero, branch if zero differences</t>
  </si>
  <si>
    <t xml:space="preserve">        INC A</t>
  </si>
  <si>
    <t xml:space="preserve">        INC $1234</t>
  </si>
  <si>
    <t>start:  BNE +                           ;branch if not zero, branch if any differences</t>
  </si>
  <si>
    <t>-       INX</t>
  </si>
  <si>
    <t xml:space="preserve">        INX</t>
  </si>
  <si>
    <t>+       INC A</t>
  </si>
  <si>
    <t xml:space="preserve">        BPL -                           ;branch if plus (a positive number) zero counts as positive</t>
  </si>
  <si>
    <t xml:space="preserve">        INY</t>
  </si>
  <si>
    <t>;=================================================</t>
  </si>
  <si>
    <t>;Extended Roster / Konami Code Derivative ASM</t>
  </si>
  <si>
    <t>;8/23 thru 9/2/18 - 11 hrs</t>
  </si>
  <si>
    <t>;set the length of our new codes</t>
  </si>
  <si>
    <t>!code_A_size = code_buttons_end-code_A</t>
  </si>
  <si>
    <t>;in this ASM, 12 buttons, or 24 bytes, or #$0018</t>
  </si>
  <si>
    <t>;=======================================</t>
  </si>
  <si>
    <t>;some new memory locations for variables</t>
  </si>
  <si>
    <t>!code_A_counter = $7E1900</t>
  </si>
  <si>
    <t>!code_A_enabled = $7E1902</t>
  </si>
  <si>
    <t>;==============================</t>
  </si>
  <si>
    <t>;hijack into original game code</t>
  </si>
  <si>
    <t>;org $0DFD21</t>
  </si>
  <si>
    <t>;runs once before title screen</t>
  </si>
  <si>
    <t>JSL clear_code_variables</t>
  </si>
  <si>
    <t>;instead, to ensure the codes are reset each time the title screen comes up (like for the original Extended Roster code), try this instead...</t>
  </si>
  <si>
    <t>org $8A826F</t>
  </si>
  <si>
    <t>;6 bytes, since 2 commands to replace (each at 3 bytes)</t>
  </si>
  <si>
    <t>;runs as the title screen comes up</t>
  </si>
  <si>
    <t>org $8A8847</t>
  </si>
  <si>
    <t>;current code input routine</t>
  </si>
  <si>
    <t>NOP #3</t>
  </si>
  <si>
    <t>;this NOPs the original LDX $16FD, so need to replace</t>
  </si>
  <si>
    <t>JSL check_new_codes</t>
  </si>
  <si>
    <t>;this NOPs the original LDA $16FC3A,x, so need to replace</t>
  </si>
  <si>
    <t>;begin new ASM</t>
  </si>
  <si>
    <t>org $DFFEA0</t>
  </si>
  <si>
    <t>;PC address $2FFEA0 (for the button presses and new Konami derivative code)</t>
  </si>
  <si>
    <t>code_A:</t>
  </si>
  <si>
    <t>dw !B</t>
  </si>
  <si>
    <t>dw !A</t>
  </si>
  <si>
    <t>dw !up</t>
  </si>
  <si>
    <t>dw !down</t>
  </si>
  <si>
    <t>dw !left</t>
  </si>
  <si>
    <t>dw !right</t>
  </si>
  <si>
    <t>code_buttons_end:</t>
  </si>
  <si>
    <t>;placeholder so we can calculate the size of code_A</t>
  </si>
  <si>
    <t>;----------------------------</t>
  </si>
  <si>
    <t>;====================;</t>
  </si>
  <si>
    <t>;                    ;</t>
  </si>
  <si>
    <t>; ** ASSUME below ** ;</t>
  </si>
  <si>
    <t>assume mx:%00,db:$7e,d:$0000</t>
  </si>
  <si>
    <t>;16 bit A and XY; db is a mirror of $7E</t>
  </si>
  <si>
    <t>clear_code_variables:</t>
  </si>
  <si>
    <t>STZ !code_A_counter</t>
  </si>
  <si>
    <t>STZ !code_A_enabled</t>
  </si>
  <si>
    <t>LDA #$8218</t>
  </si>
  <si>
    <t>;A9 18 82; 3 bytes; gotta put these back from the original hijack</t>
  </si>
  <si>
    <t>STA $7E16F7</t>
  </si>
  <si>
    <t>;8D F7 16; 3 bytes; gotta put these back from the original hijack</t>
  </si>
  <si>
    <t>check_new_codes:</t>
  </si>
  <si>
    <t>;check code A on title screen</t>
  </si>
  <si>
    <t>LDX !code_A_counter</t>
  </si>
  <si>
    <t>;button press check for this new Extended Roster code</t>
  </si>
  <si>
    <t>LDA code_A,x</t>
  </si>
  <si>
    <t>;placeholder for the Konami Code derivative</t>
  </si>
  <si>
    <t>CMP $88</t>
  </si>
  <si>
    <t>;single press input comparison</t>
  </si>
  <si>
    <t>BNE reset_A_counter</t>
  </si>
  <si>
    <t>;if the button presses are NOT the new Extended Roster code, then branch (jump) to reset_A_counter</t>
  </si>
  <si>
    <t>INX</t>
  </si>
  <si>
    <t>;E8; input matched, so increment X by 1</t>
  </si>
  <si>
    <t>;E8; make that 2 (16-bit values...)</t>
  </si>
  <si>
    <t>STX !code_A_counter</t>
  </si>
  <si>
    <t>;store X into the counter address</t>
  </si>
  <si>
    <t>CPX #!code_A_size</t>
  </si>
  <si>
    <t>;compare what's in X to value #$0018.  24 bytes, 16-bit, means 12 button presses (Konami code derivative)</t>
  </si>
  <si>
    <t>BNE code_A_end</t>
  </si>
  <si>
    <t>;if there are NOT 12 button presses, then branch (jump) to the end, basically past the last command</t>
  </si>
  <si>
    <t>;code was entered correctly</t>
  </si>
  <si>
    <t>LDA #$0001</t>
  </si>
  <si>
    <t>;A9 01 00; code was entered correctly; load a 1 into A</t>
  </si>
  <si>
    <t>STA !code_A_enabled</t>
  </si>
  <si>
    <t>;store that 1 into the assigned RAM address, which will be checked later to verify the Extended Roster can be activated</t>
  </si>
  <si>
    <t>;since we divert to using $16FF, it's really NOT ever checked (we never have a CMP/CPX $1902 command; looks like we'll need one later...)</t>
  </si>
  <si>
    <t>STZ $0088</t>
  </si>
  <si>
    <t>;clears current input so code doesn't overlap with original extended roster one... but they don't start the same anyway...</t>
  </si>
  <si>
    <t>STA $7E16FF</t>
  </si>
  <si>
    <t>STA $7E0B26</t>
  </si>
  <si>
    <t>;store that 1 into $7E0B26 to display shot percentages (testing the workings of the ASM here)</t>
  </si>
  <si>
    <t>BRA code_A_end</t>
  </si>
  <si>
    <t>;branch to the end of the code</t>
  </si>
  <si>
    <t>;wrong input, reset the input counter</t>
  </si>
  <si>
    <t>reset_A_counter:</t>
  </si>
  <si>
    <t>;store that zero into the input counter</t>
  </si>
  <si>
    <t>code_A_end:</t>
  </si>
  <si>
    <t>;=======</t>
  </si>
  <si>
    <t>;cleanup</t>
  </si>
  <si>
    <t>LDX $16FD</t>
  </si>
  <si>
    <t>;original value; gotta put it back for the original Extended Roster code to run</t>
  </si>
  <si>
    <t>LDA $16FC3A,x</t>
  </si>
  <si>
    <t>;=======================================================</t>
  </si>
  <si>
    <t>;force zeroes into RAM to re-activate Rookies/Dream Team</t>
  </si>
  <si>
    <t>org $A6FD87</t>
  </si>
  <si>
    <t xml:space="preserve">;might need some NOPs to make the 4 byte JSL match up (6 bytes in commands = 2 NOPs) </t>
  </si>
  <si>
    <t>JSL $DFFFA0</t>
  </si>
  <si>
    <t>;hijack and jump to PC address $2FFFA0</t>
  </si>
  <si>
    <t>org $DFFFA0</t>
  </si>
  <si>
    <t>;same as the JSL above; this is our placeholder for the new code</t>
  </si>
  <si>
    <t>;push A onto the stack</t>
  </si>
  <si>
    <t>LDA !code_A_enabled</t>
  </si>
  <si>
    <t>;remember above how diverting to $16FF meant this value was never checked?  time to check it...</t>
  </si>
  <si>
    <t>CMP #$0001</t>
  </si>
  <si>
    <t>;compare A to 1; if they don't equal...</t>
  </si>
  <si>
    <t>;goto the end of the code, but put back the hijacked stuff</t>
  </si>
  <si>
    <t>STZ $1E2E</t>
  </si>
  <si>
    <t>;disallows generation of All-Stars team</t>
  </si>
  <si>
    <t>STZ $1E30</t>
  </si>
  <si>
    <t>STZ $1E32</t>
  </si>
  <si>
    <t>;disallows All-Star team text to display in team selection menu</t>
  </si>
  <si>
    <t>;pull A from the stack</t>
  </si>
  <si>
    <t>LDA #$0000</t>
  </si>
  <si>
    <t>;put the hijacked code here</t>
  </si>
  <si>
    <t>STA $14EB</t>
  </si>
  <si>
    <t>xkas ASSUME Example</t>
  </si>
  <si>
    <t>Registers and Labels</t>
  </si>
  <si>
    <t>STA $15BB</t>
  </si>
  <si>
    <t>;-original code- player 1</t>
  </si>
  <si>
    <t>STA $15BD</t>
  </si>
  <si>
    <t>;-original code- player 2</t>
  </si>
  <si>
    <t>LDX #$0001</t>
  </si>
  <si>
    <t>;-revision-; AE 01 00; load a 1 into X and then...</t>
  </si>
  <si>
    <t>STX $1E2E</t>
  </si>
  <si>
    <t>CMP #$001B</t>
  </si>
  <si>
    <t>;-original code-</t>
  </si>
  <si>
    <t>The cursor would just jump over that team.)</t>
  </si>
  <si>
    <t xml:space="preserve">(The two revision commands fix a bug in this ASM whereby team 2 (P3 and/or P4) could not access the All-Stars after beating all 27 NBA teams.  </t>
  </si>
  <si>
    <t>phonymike; eskayelle (revision)</t>
  </si>
  <si>
    <t>NBA Jam TE - Original Initials Sequence for Expanded Roster</t>
  </si>
  <si>
    <t>Code Discovered by phonymike</t>
  </si>
  <si>
    <t>check for title screen code entered</t>
  </si>
  <si>
    <t>$8A/DB75 AD FF 16    LDA $16FF  [$00:16FF]   A:00C0 X:0000 Y:0009 D:0000 DB:00 S:05EE P:envmxdIZc HC:1284 VC:037 FC:41 I:00</t>
  </si>
  <si>
    <t>$8A/DB78 F0 48       BEQ $48    [$DBC2]      A:0001 X:0000 Y:0009 D:0000 DB:00 S:05EE P:envmxdIzc HC:1332 VC:037 FC:41 I:00</t>
  </si>
  <si>
    <t>$8A/DB7A DA          PHX                     A:0001 X:0000 Y:0009 D:0000 DB:00 S:05EE P:envmxdIzc HC:1356 VC:037 FC:41 I:00</t>
  </si>
  <si>
    <t>$8A/DB7B BD 5E 15    LDA $155E,x[$00:155E]   A:0001 X:0000 Y:0009 D:0000 DB:00 S:05EC P:envmxdIzc HC:0030 VC:038 FC:41 I:00</t>
  </si>
  <si>
    <t>$8A/DB7E AA          TAX                     A:00C0 X:0000 Y:0009 D:0000 DB:00 S:05EC P:envmxdIzc HC:0084 VC:038 FC:41 I:00</t>
  </si>
  <si>
    <t>$8A/DB7F E2 20       SEP #$20                A:00C0 X:00C0 Y:0009 D:0000 DB:00 S:05EC P:envmxdIzc HC:0106 VC:038 FC:41 I:00</t>
  </si>
  <si>
    <t>load first initial</t>
  </si>
  <si>
    <t>$8A/DB81 BD 00 1A    LDA $1A00,x[$00:1AC0]   A:00C0 X:00C0 Y:0009 D:0000 DB:00 S:05EC P:envMxdIzc HC:0136 VC:038 FC:41 I:00</t>
  </si>
  <si>
    <t>compare first initial to E; this sequence will use initials END to jump 26 teams and play Houston (the last / 27th team)</t>
  </si>
  <si>
    <t>$8A/DB84 C9 04       CMP #$04                A:0009 X:00C0 Y:0009 D:0000 DB:00 S:05EC P:envMxdIzc HC:0182 VC:038 FC:41 I:00</t>
  </si>
  <si>
    <t>$8A/DB86 F0 16       BEQ $16    [$DB9E]      A:0009 X:00C0 Y:0009 D:0000 DB:00 S:05EC P:envMxdIzC HC:0206 VC:038 FC:41 I:00</t>
  </si>
  <si>
    <t>compare first initial to J; this sequence will use initials JAM to jump all 27 teams and access the expanded roster</t>
  </si>
  <si>
    <t>$8A/DB88 C9 09       CMP #$09                A:0009 X:00C0 Y:0009 D:0000 DB:00 S:05EC P:envMxdIzC HC:0230 VC:038 FC:41 I:00</t>
  </si>
  <si>
    <t>$8A/DB8A D0 36       BNE $36    [$DBC2]      A:0009 X:00C0 Y:0009 D:0000 DB:00 S:05EC P:envMxdIZC HC:0254 VC:038 FC:41 I:00</t>
  </si>
  <si>
    <t>compare second initial to A</t>
  </si>
  <si>
    <t>$8A/DB8C BD 01 1A    LDA $1A01,x[$00:1AC1]   A:0009 X:00C0 Y:0009 D:0000 DB:00 S:05EC P:envMxdIZC HC:0278 VC:038 FC:41 I:00</t>
  </si>
  <si>
    <t>$8A/DB8F C9 00       CMP #$00                A:0000 X:00C0 Y:0009 D:0000 DB:00 S:05EC P:envMxdIZC HC:0324 VC:038 FC:41 I:00</t>
  </si>
  <si>
    <t>$8A/DB91 D0 2F       BNE $2F    [$DBC2]      A:0000 X:00C0 Y:0009 D:0000 DB:00 S:05EC P:envMxdIZC HC:0348 VC:038 FC:41 I:00</t>
  </si>
  <si>
    <t>compare third initial to M</t>
  </si>
  <si>
    <t>$8A/DB93 BD 02 1A    LDA $1A02,x[$00:1AC2]   A:0000 X:00C0 Y:0009 D:0000 DB:00 S:05EC P:envMxdIZC HC:0372 VC:038 FC:41 I:00</t>
  </si>
  <si>
    <t>$8A/DB96 C9 0C       CMP #$0C                A:000C X:00C0 Y:0009 D:0000 DB:00 S:05EC P:envMxdIzC HC:0418 VC:038 FC:41 I:00</t>
  </si>
  <si>
    <t>$8A/DB98 D0 28       BNE $28    [$DBC2]      A:000C X:00C0 Y:0009 D:0000 DB:00 S:05EC P:envMxdIZC HC:0442 VC:038 FC:41 I:00</t>
  </si>
  <si>
    <t>load amount of teams defeated for JAM</t>
  </si>
  <si>
    <t>$8A/DB9A A9 1B       LDA #$1B                A:000C X:00C0 Y:0009 D:0000 DB:00 S:05EC P:envMxdIZC HC:0466 VC:038 FC:41 I:00</t>
  </si>
  <si>
    <t>$8A/DB9C 80 10       BRA $10    [$DBAE]      A:001B X:00C0 Y:0009 D:0000 DB:00 S:05EC P:envMxdIzC HC:0490 VC:038 FC:41 I:00</t>
  </si>
  <si>
    <t>;this #$1B represents the 27 teams defeated, allowing the player to now access the expanded roster with the JAM initials</t>
  </si>
  <si>
    <t>-------------------------</t>
  </si>
  <si>
    <t>compare second initial to N</t>
  </si>
  <si>
    <t>$8A/DB9E BD 01 1A    LDA $1A01,x[$00:1AC1]   A:0004 X:00C0 Y:0009 D:0000 DB:00 S:05EC P:envMxdIZC HC:1368 VC:037 FC:39 I:00</t>
  </si>
  <si>
    <t>$8A/DBA1 C9 0D       CMP #$0D                A:000D X:00C0 Y:0009 D:0000 DB:00 S:05EC P:envMxdIzC HC:0050 VC:038 FC:39 I:00</t>
  </si>
  <si>
    <t>$8A/DBA3 D0 1D       BNE $1D    [$DBC2]      A:000D X:00C0 Y:0009 D:0000 DB:00 S:05EC P:envMxdIZC HC:0074 VC:038 FC:39 I:00</t>
  </si>
  <si>
    <t>compare third initial to D</t>
  </si>
  <si>
    <t>$8A/DBA5 BD 02 1A    LDA $1A02,x[$00:1AC2]   A:000D X:00C0 Y:0009 D:0000 DB:00 S:05EC P:envMxdIZC HC:0098 VC:038 FC:39 I:00</t>
  </si>
  <si>
    <t>$8A/DBA8 C9 03       CMP #$03                A:0003 X:00C0 Y:0009 D:0000 DB:00 S:05EC P:envMxdIzC HC:0144 VC:038 FC:39 I:00</t>
  </si>
  <si>
    <t>$8A/DBAA D0 16       BNE $16    [$DBC2]      A:0003 X:00C0 Y:0009 D:0000 DB:00 S:05EC P:envMxdIZC HC:0168 VC:038 FC:39 I:00</t>
  </si>
  <si>
    <t>$8A/DBAC A9 1A       LDA #$1A                A:0003 X:00C0 Y:0009 D:0000 DB:00 S:05EC P:envMxdIZC HC:0192 VC:038 FC:39 I:00</t>
  </si>
  <si>
    <t>;this #$1A represents the 26 teams defeated, leaving Houston for last</t>
  </si>
  <si>
    <t>$8A/DBAE C2 20       REP #$20                A:001B X:00C0 Y:0009 D:0000 DB:00 S:05EC P:envMxdIzC HC:0520 VC:038 FC:41 I:00</t>
  </si>
  <si>
    <t>$8A/DBB0 29 1F 00    AND #$001F              A:001B X:00C0 Y:0009 D:0000 DB:00 S:05EC P:envmxdIzC HC:0590 VC:038 FC:41 I:00</t>
  </si>
  <si>
    <t>$8A/DBB3 9D 00 1C    STA $1C00,x[$00:1CC0]   A:001B X:00C0 Y:0009 D:0000 DB:00 S:05EC P:envmxdIzC HC:0622 VC:038 FC:41 I:00</t>
  </si>
  <si>
    <t>$8A/DBB6 E2 20       SEP #$20                A:001B X:00C0 Y:0009 D:0000 DB:00 S:05EC P:envmxdIzC HC:0676 VC:038 FC:41 I:00</t>
  </si>
  <si>
    <t>$8A/DBB8 9D 00 1B    STA $1B00,x[$00:1BC0]   A:001B X:00C0 Y:0009 D:0000 DB:00 S:05EC P:envMxdIzC HC:0706 VC:038 FC:41 I:00</t>
  </si>
  <si>
    <t>$8A/DBBB 3A          DEC A                   A:001B X:00C0 Y:0009 D:0000 DB:00 S:05EC P:envMxdIzC HC:0752 VC:038 FC:41 I:00</t>
  </si>
  <si>
    <t>$8A/DBBC 9D 00 1D    STA $1D00,x[$00:1DC0]   A:001A X:00C0 Y:0009 D:0000 DB:00 S:05EC P:envMxdIzC HC:0774 VC:038 FC:41 I:00</t>
  </si>
  <si>
    <t>$8A/DBBF 38          SEC                     A:001A X:00C0 Y:0009 D:0000 DB:00 S:05EC P:envMxdIzC HC:0820 VC:038 FC:41 I:00</t>
  </si>
  <si>
    <t>$8A/DBC0 80 01       BRA $01    [$DBC3]      A:001A X:00C0 Y:0009 D:0000 DB:00 S:05EC P:envMxdIzC HC:0842 VC:038 FC:41 I:00</t>
  </si>
  <si>
    <t>wrong initials</t>
  </si>
  <si>
    <t>$8A/DBC2 18          CLC                     A:0000 X:00C0 Y:0009 D:0000 DB:00 S:05EC P:eNvMxdIzc HC:0384 VC:038 FC:58 I:00</t>
  </si>
  <si>
    <t>$8A/DBC3 C2 20       REP #$20                A:001A X:00C0 Y:0009 D:0000 DB:00 S:05EC P:envMxdIzC HC:0872 VC:038 FC:41 I:00</t>
  </si>
  <si>
    <t>$8A/DBC5 FA          PLX                     A:001A X:00C0 Y:0009 D:0000 DB:00 S:05EC P:envmxdIzC HC:0902 VC:038 FC:41 I:00</t>
  </si>
  <si>
    <t>$8A/DBC6 60          RTS                     A:001A X:0000 Y:0009 D:0000 DB:00 S:05EE P:envmxdIZC HC:0946 VC:038 FC:41 I:00</t>
  </si>
  <si>
    <t>Team Select Inputs</t>
  </si>
  <si>
    <t>Cycling through the Players at the Team Select Screen</t>
  </si>
  <si>
    <t xml:space="preserve">Knowing how the input hardware works is pretty important. The game needs to know if 2 players are playing, or if there's the 4 player multitap plugged in. </t>
  </si>
  <si>
    <t>So there is probably a check for multitap somewhere.</t>
  </si>
  <si>
    <t xml:space="preserve">On the SNES controller hardware, when NO buttons are pressed, the value is 0xFFFF. </t>
  </si>
  <si>
    <t xml:space="preserve">Then when say B is pressed (0x8000 check the Konami code asm), the input for player one becomes 0x7FFF. </t>
  </si>
  <si>
    <t xml:space="preserve">To make this easier, we simply exclusive OR it with 0xFFFF, meaning all the bits will be flipped. So 0x7FFF EOR 0xFFFF becomes 0x8000. </t>
  </si>
  <si>
    <t xml:space="preserve">The code below does this four times so I assume that's all four players. </t>
  </si>
  <si>
    <t>The code takes the hardware value and makes it easier for programmers to use, and stores that value starting at $14D7 for player 1.</t>
  </si>
  <si>
    <t>$8A/AE76 A5 08       LDA $08    [$00:0008]   A:0000 X:0001 Y:0002 P:enVmxdIZc</t>
  </si>
  <si>
    <t>$8A/AE78 49 FF FF    EOR #$FFFF              A:0000 X:0001 Y:0002 P:enVmxdIZc</t>
  </si>
  <si>
    <t>$8A/AE7B 8D D7 14    STA $14D7  [$00:14D7]   A:FFFF X:0001 Y:0002 P:eNVmxdIzc</t>
  </si>
  <si>
    <t>$8A/AE7E A5 0A       LDA $0A    [$00:000A]   A:FFFF X:0001 Y:0002 P:eNVmxdIzc</t>
  </si>
  <si>
    <t>$8A/AE80 49 FF FF    EOR #$FFFF              A:0000 X:0001 Y:0002 P:enVmxdIZc</t>
  </si>
  <si>
    <t>$8A/AE83 8D D9 14    STA $14D9  [$00:14D9]   A:FFFF X:0001 Y:0002 P:eNVmxdIzc</t>
  </si>
  <si>
    <t>$8A/AE86 A5 0C       LDA $0C    [$00:000C]   A:FFFF X:0001 Y:0002 P:eNVmxdIzc</t>
  </si>
  <si>
    <t>$8A/AE88 49 FF FF    EOR #$FFFF              A:0000 X:0001 Y:0002 P:enVmxdIZc</t>
  </si>
  <si>
    <t>$8A/AE8B 8D DB 14    STA $14DB  [$00:14DB]   A:FFFF X:0001 Y:0002 P:eNVmxdIzc</t>
  </si>
  <si>
    <t>$8A/AE8E A5 0E       LDA $0E    [$00:000E]   A:FFFF X:0001 Y:0002 P:eNVmxdIzc</t>
  </si>
  <si>
    <t>$8A/AE90 49 FF FF    EOR #$FFFF              A:0000 X:0001 Y:0002 P:enVmxdIZc</t>
  </si>
  <si>
    <t>$8A/AE93 8D DD 14    STA $14DD  [$00:14DD]   A:FFFF X:0001 Y:0002 P:eNVmxdIzc</t>
  </si>
  <si>
    <t xml:space="preserve">When we check for the Konami code, the value stored at $0088 is already filtered to mean a button was pressed down once. </t>
  </si>
  <si>
    <t xml:space="preserve">To do this in code, you would check to make sure the button is 0, then on the next frame (at 60 frames per second) the button is 1. </t>
  </si>
  <si>
    <t>Once that happens store a 1 at $0088 for later use.</t>
  </si>
  <si>
    <t xml:space="preserve">So following the code, we look at $14D7 for player 1. </t>
  </si>
  <si>
    <t>$8A/AF89 A5 08       LDA $08    [$00:0008]   A:0000 X:0000 Y:0000 P:enVmxdIZc</t>
  </si>
  <si>
    <t>$8A/AF8B 2D D7 14    AND $14D7  [$00:14D7]   A:0000 X:0000 Y:0000 P:enVmxdIZc</t>
  </si>
  <si>
    <t>$8A/AF8E 8D D7 14    STA $14D7  [$00:14D7]   A:0000 X:0000 Y:0000 P:enVmxdIZc</t>
  </si>
  <si>
    <t xml:space="preserve">Here's some more comments but like I was saying this input stuff is tricky. I haven't found any understanding. </t>
  </si>
  <si>
    <t xml:space="preserve">Even before this there's a bunch of other addresses that get messed with and those might be where we need to look. </t>
  </si>
  <si>
    <t>If you check out nocash's fullsnes, you'll see how the game reads the joypads with registers $4016 or $4218h/$4219h.</t>
  </si>
  <si>
    <t xml:space="preserve">I'm sure the solution is quite simple, but digging into NBA Jam's input code is ugly. </t>
  </si>
  <si>
    <t xml:space="preserve">There's other code before this stuff that does a lot of ASR and LSR bit shifting. </t>
  </si>
  <si>
    <t>That might just be for the multitap or that might be where the game reads input. it might be easier to write your own routine than to figure out the code.</t>
  </si>
  <si>
    <t>check if anyone pressed ABXY, go to AF38 if not</t>
  </si>
  <si>
    <t>$8A/AEFC A5 08       LDA $08    [$00:0008]   A:0000 X:0000 Y:0000 P:enVmxdIZc</t>
  </si>
  <si>
    <t>$8A/AEFE 05 0A       ORA $0A    [$00:000A]   A:0000 X:0000 Y:0000 P:enVmxdIZc</t>
  </si>
  <si>
    <t>$8A/AF00 05 0C       ORA $0C    [$00:000C]   A:0000 X:0000 Y:0000 P:enVmxdIZc</t>
  </si>
  <si>
    <t>$8A/AF02 05 0E       ORA $0E    [$00:000E]   A:0000 X:0000 Y:0000 P:enVmxdIZc</t>
  </si>
  <si>
    <t>$8A/AF04 29 C0 C0    AND #$C0C0              A:0000 X:0000 Y:0000 P:enVmxdIZc</t>
  </si>
  <si>
    <t>$8A/AF07 F0 2F       BEQ $2F    [$AF38]      A:0000 X:0000 Y:0000 P:enVmxdIZc</t>
  </si>
  <si>
    <t>$8A/AF09 AD BF 0D    LDA $0DBF  [$00:0DBF]   A:8000 X:0000 Y:0000 P:eNvmxdIzc</t>
  </si>
  <si>
    <t>$8A/AF0C D0 08       BNE $08    [$AF16]      A:0000 X:0000 Y:0000 P:envmxdIZc</t>
  </si>
  <si>
    <t>$8A/AF0E A9 06 00    LDA #$0006              A:0000 X:0000 Y:0000 P:envmxdIZc</t>
  </si>
  <si>
    <t>$8A/AF11 8D BF 0D    STA $0DBF  [$00:0DBF]   A:0006 X:0000 Y:0000 P:envmxdIzc</t>
  </si>
  <si>
    <t>$8A/AF14 80 22       BRA $22    [$AF38]      A:0006 X:0000 Y:0000 P:envmxdIzc</t>
  </si>
  <si>
    <t>if $0DBF is zero, check if anyone pressed start</t>
  </si>
  <si>
    <t>$8A/AF38 AD BF 0D    LDA $0DBF  [$00:0DBF]   A:0000 X:0000 Y:0000 P:enVmxdIZc</t>
  </si>
  <si>
    <t>$8A/AF3B F0 03       BEQ $03    [$AF40]      A:0000 X:0000 Y:0000 P:enVmxdIZc</t>
  </si>
  <si>
    <t>$8A/AF3D CE BF 0D    DEC $0DBF  [$00:0DBF]   A:0006 X:0000 Y:0000 P:envmxdIzc</t>
  </si>
  <si>
    <t>check if anyone pressed start</t>
  </si>
  <si>
    <t>$8A/AF40 A5 08       LDA $08    [$00:0008]   A:0000 X:0000 Y:0000 P:enVmxdIZc</t>
  </si>
  <si>
    <t>$8A/AF42 05 0A       ORA $0A    [$00:000A]   A:0000 X:0000 Y:0000 P:enVmxdIZc</t>
  </si>
  <si>
    <t>$8A/AF44 05 0C       ORA $0C    [$00:000C]   A:0000 X:0000 Y:0000 P:enVmxdIZc</t>
  </si>
  <si>
    <t>$8A/AF46 05 0E       ORA $0E    [$00:000E]   A:0000 X:0000 Y:0000 P:enVmxdIZc</t>
  </si>
  <si>
    <t>$8A/AF48 29 00 10    AND #$1000              A:0000 X:0000 Y:0000 P:enVmxdIZc</t>
  </si>
  <si>
    <t>$8A/AF4B F0 34       BEQ $34    [$AF81]      A:0000 X:0000 Y:0000 P:enVmxdIZc</t>
  </si>
  <si>
    <t>$8A/AF81 AD BD 0D    LDA $0DBD  [$00:0DBD]   A:0000 X:0000 Y:0000 P:enVmxdIZc</t>
  </si>
  <si>
    <t>$8A/AF84 F0 03       BEQ $03    [$AF89]      A:0000 X:0000 Y:0000 P:enVmxdIZc</t>
  </si>
  <si>
    <t>$8A/AF91 A5 0A       LDA $0A    [$00:000A]   A:0000 X:0000 Y:0000 P:enVmxdIZc</t>
  </si>
  <si>
    <t>$8A/AF93 2D D9 14    AND $14D9  [$00:14D9]   A:0000 X:0000 Y:0000 P:enVmxdIZc</t>
  </si>
  <si>
    <t>$8A/AF96 8D D9 14    STA $14D9  [$00:14D9]   A:0000 X:0000 Y:0000 P:enVmxdIZc</t>
  </si>
  <si>
    <t>$8A/AF99 A5 0C       LDA $0C    [$00:000C]   A:0000 X:0000 Y:0000 P:enVmxdIZc</t>
  </si>
  <si>
    <t>$8A/AF9B 2D DB 14    AND $14DB  [$00:14DB]   A:0000 X:0000 Y:0000 P:enVmxdIZc</t>
  </si>
  <si>
    <t>$8A/AF9E 8D DB 14    STA $14DB  [$00:14DB]   A:0000 X:0000 Y:0000 P:enVmxdIZc</t>
  </si>
  <si>
    <t>$8A/AFA1 A5 0E       LDA $0E    [$00:000E]   A:0000 X:0000 Y:0000 P:enVmxdIZc</t>
  </si>
  <si>
    <t>$8A/AFA3 2D DD 14    AND $14DD  [$00:14DD]   A:0000 X:0000 Y:0000 P:enVmxdIZc</t>
  </si>
  <si>
    <t>$8A/AFA6 8D DD 14    STA $14DD  [$00:14DD]   A:0000 X:0000 Y:0000 P:enVmxdIZc</t>
  </si>
  <si>
    <t>$8A/AFA9 60          RTS                     A:0000 X:0000 Y:0000 P:enVmxdIZc</t>
  </si>
  <si>
    <t xml:space="preserve">When checking user input, you typically want to know if the user has pressed the button once, </t>
  </si>
  <si>
    <t xml:space="preserve">and if the button has been released, and if the button is being held for a duration etc. </t>
  </si>
  <si>
    <t xml:space="preserve">This code, will take the current new input from $0008, then AND it with last frame's input at $14D7, </t>
  </si>
  <si>
    <t>meaning $14D7 will be blank if last frame no button was pressed, but will have a bit set say 0x8000 if the B button was pressed last frame AND this frame.</t>
  </si>
  <si>
    <t>Court Palettes</t>
  </si>
  <si>
    <t>NBA Jam TE</t>
  </si>
  <si>
    <t>Court Palette Pointer Table</t>
  </si>
  <si>
    <t>For Out-of-Bounds, Free Throw Circle, and "Paint"</t>
  </si>
  <si>
    <t>PC Address Range:</t>
  </si>
  <si>
    <t>$1FB250 to $1FB289</t>
  </si>
  <si>
    <t>LoROM Bank = #$3F</t>
  </si>
  <si>
    <t xml:space="preserve">LoRom Address Range: </t>
  </si>
  <si>
    <t>Legend:</t>
  </si>
  <si>
    <t xml:space="preserve">Hex Values --&gt; PC Address --&gt; Free Throw Circle Color Value, Paint Color Value --&gt; Circle Color / Paint </t>
  </si>
  <si>
    <t>Color</t>
  </si>
  <si>
    <t>Pointer Table Hex ($1FB250 to $1FB289)</t>
  </si>
  <si>
    <t>1)  AE B2 --&gt; $1FB2AE --&gt; #$01B9, #$2023 --&gt; Orange/Blue (Golden State)</t>
  </si>
  <si>
    <t>2)  9E B2 --&gt; $1FB29E --&gt; #$5EB9, #$0011 --&gt; Pinkish White/Red (L.A. Clippers)</t>
  </si>
  <si>
    <t>3)  BA B2 --&gt; $1FB2BA --&gt; #$0256, #$2C8E --&gt; Gold/Purple (L.A. Lakers)</t>
  </si>
  <si>
    <t>4)  DA B2 --&gt; $1FB2DA --&gt; #$01BA, #$286D --&gt; Orange/Purple (Phoenix)</t>
  </si>
  <si>
    <t>5)  DE B2 --&gt; $1FB2DE --&gt; #$1D38, #$0C63 --&gt; Orange/Black (Portland)</t>
  </si>
  <si>
    <t>6)  EA B2 --&gt; $1FB2EA --&gt; #$0256, #$0940 --&gt; Yellow/Green (Seattle)</t>
  </si>
  <si>
    <t>7)  E2 B2 --&gt; $1FB2E2 --&gt; #$1D38, #$2023 --&gt; Orange/Blue (Sacramento)</t>
  </si>
  <si>
    <t>8)  A2 B2 --&gt; $1FB2A2 --&gt; #$56B6, #$0100 --&gt; Greyish White/Green (Dallas)</t>
  </si>
  <si>
    <t>9)  A6 B2 --&gt; $1FB2A6 --&gt; #$01D4, #$2023 --&gt; Gold/Blue (Denver)</t>
  </si>
  <si>
    <t>10) B2 B2 --&gt; $1FB2B2 --&gt; #$0256, #$0011 --&gt; Yellow/Red (Houston)</t>
  </si>
  <si>
    <t>11) C6 B2 --&gt; $1FB2C6 --&gt; #$1E05, #$2023 --&gt; Green/Blue (Minnesota)</t>
  </si>
  <si>
    <t>12) E6 B2 --&gt; $1FB2E6 --&gt; #$62B6, #$0C63 --&gt; Greyish White/Black (San Antonio)</t>
  </si>
  <si>
    <t>13) EE B2 --&gt; $1FB2EE --&gt; #$62B8, #$242B --&gt; Greyish White/Purple (Utah)</t>
  </si>
  <si>
    <t>14) 8A B2 --&gt; $1FB28A --&gt; #$5EB9, #$0011 --&gt; Pinkish White/Red (Atlanta)</t>
  </si>
  <si>
    <t>15) 92 B2 --&gt; $1FB292 --&gt; #$62B6, #$3100 --&gt; Greyish White/Blue (Charlotte)</t>
  </si>
  <si>
    <t>16) 96 B2 --&gt; $1FB296 --&gt; #$5EB9, #$0011 --&gt; Pinkish White/Red (Chicago)</t>
  </si>
  <si>
    <t>17) 9A B2 --&gt; $1FB29A --&gt; #$01BA, #$2023 --&gt; Orange/Blue (Cleveland)</t>
  </si>
  <si>
    <t>18) AA B2 --&gt; $1FB2AA --&gt; #$1D38, #$2C86 --&gt; Orange/Blue (Detroit)</t>
  </si>
  <si>
    <t>19) B6 B2 --&gt; $1FB2B6 --&gt; #$0256, #$2023 --&gt; Gold/Blue (Indiana)</t>
  </si>
  <si>
    <t>20) C2 B2 --&gt; $1FB2C2 --&gt; #$21C6, #$242B --&gt; Green/Purple (Milwaukee)</t>
  </si>
  <si>
    <t>21) 8E B2 --&gt; $1FB28E --&gt; #$56B6, #$0940 --&gt; Greyish White/Green (Boston)</t>
  </si>
  <si>
    <t>22) BE B2 --&gt; $1FB2BE --&gt; #$1D38, #$0C63 --&gt; Orange/Black (Miami)</t>
  </si>
  <si>
    <t>23) CA B2 --&gt; $1FB2CA --&gt; #$5128, #$0011 --&gt; Blue/Red (New Jersey)</t>
  </si>
  <si>
    <t>24) CE B2 --&gt; $1FB2CE --&gt; #$01BA, #$2C86 --&gt; Orange/Blue (New York)</t>
  </si>
  <si>
    <t>25) C6 B2 --&gt; $1FB2C6 --&gt; #$5128, #$0C63 --&gt; Blue/Black (Orlando)</t>
  </si>
  <si>
    <t>26) D6 B2 --&gt; $1FB2D6 --&gt; #$1D38, #$2023 --&gt; Orange/Blue (Philadelphia)</t>
  </si>
  <si>
    <t>27) F2 B2 --&gt; $1FB2F2 --&gt; #$1D38, #$2423 --&gt; Orange/Blue (Washington)</t>
  </si>
  <si>
    <t>29) F6 B2 --&gt; $1FB2F6 --&gt; #$484F, #$3463 --&gt; Purple/Blue (Rookies)</t>
  </si>
  <si>
    <t>28) F6 B2 --&gt; $1FB2F6 --&gt; #$484F, #$3463 --&gt; Purple/Blue (All-Stars)</t>
  </si>
  <si>
    <t>Minnestoa</t>
  </si>
  <si>
    <t>Purple/Yellow</t>
  </si>
  <si>
    <t>Purple/Orange</t>
  </si>
  <si>
    <t>Green/Yellow</t>
  </si>
  <si>
    <t>Black/White</t>
  </si>
  <si>
    <t>Purple/White</t>
  </si>
  <si>
    <t>Blue/Red</t>
  </si>
  <si>
    <t>Green/White</t>
  </si>
  <si>
    <t>Hex Values</t>
  </si>
  <si>
    <t>Colors</t>
  </si>
  <si>
    <t>More Team Input ASM Information</t>
  </si>
  <si>
    <t>Cycling through the Players at the Team Select Screen (Part Two)</t>
  </si>
  <si>
    <t>-------------------------------</t>
  </si>
  <si>
    <t>check for Up, Down, Left, Right</t>
  </si>
  <si>
    <t>$8A/A256 AD E9 14    LDA $14E9  [$00:14E9]   A:0000 X:00B0 Y:0000 D:0000 DB:00 S:05EE P:envmxdIZC HC:0070 VC:200 FC:06 I:00</t>
  </si>
  <si>
    <t>$8A/A259 89 00 08    BIT #$0800              A:8000 X:00B0 Y:0000 D:0000 DB:00 S:05EE P:eNvmxdIzC HC:0118 VC:200 FC:06 I:00</t>
  </si>
  <si>
    <t>$8A/A25C F0 2E       BEQ $2E    [$A28C]      A:8000 X:00B0 Y:0000 D:0000 DB:00 S:05EE P:eNvmxdIZC HC:0150 VC:200 FC:06 I:00</t>
  </si>
  <si>
    <t>$8A/A28C 89 00 04    BIT #$0400              A:8000 X:00B0 Y:0000 D:0000 DB:00 S:05EE P:eNvmxdIZC HC:0180 VC:200 FC:06 I:00</t>
  </si>
  <si>
    <t>$8A/A28F F0 29       BEQ $29    [$A2BA]      A:8000 X:00B0 Y:0000 D:0000 DB:00 S:05EE P:eNvmxdIZC HC:0212 VC:200 FC:06 I:00</t>
  </si>
  <si>
    <t>$8A/A2BA 89 00 02    BIT #$0200              A:8000 X:00B0 Y:0000 D:0000 DB:00 S:05EE P:eNvmxdIZC HC:0242 VC:200 FC:06 I:00</t>
  </si>
  <si>
    <t>$8A/A2BD F0 45       BEQ $45    [$A304]      A:8000 X:00B0 Y:0000 D:0000 DB:00 S:05EE P:eNvmxdIZC HC:0274 VC:200 FC:06 I:00</t>
  </si>
  <si>
    <t>$8A/A304 89 00 01    BIT #$0100              A:8000 X:00B0 Y:0000 D:0000 DB:00 S:05EE P:eNvmxdIZC HC:0304 VC:200 FC:06 I:00</t>
  </si>
  <si>
    <t>$8A/A307 F0 44       BEQ $44    [$A34D]      A:8000 X:00B0 Y:0000 D:0000 DB:00 S:05EE P:eNvmxdIZC HC:0336 VC:200 FC:06 I:00</t>
  </si>
  <si>
    <t>$8A/A34D 18          CLC                     A:8000 X:00B0 Y:0000 D:0000 DB:00 S:05EE P:eNvmxdIZC HC:0366 VC:200 FC:06 I:00</t>
  </si>
  <si>
    <t>$8A/A34E 60          RTS                     A:8000 X:00B0 Y:0000 D:0000 DB:00 S:05EE P:eNvmxdIZc HC:0388 VC:200 FC:06 I:00</t>
  </si>
  <si>
    <t>$8A/93F9 B0 44       BCS $44    [$943F]      A:8000 X:00B0 Y:0000 D:0000 DB:00 S:05F0 P:eNvmxdIZc HC:0438 VC:200 FC:06 I:00</t>
  </si>
  <si>
    <t>$8A/93FB AD E9 14    LDA $14E9  [$00:14E9]   A:8000 X:00B0 Y:0000 D:0000 DB:00 S:05F0 P:eNvmxdIZc HC:0462 VC:200 FC:06 I:00</t>
  </si>
  <si>
    <t>$8A/93FE 89 C0 C0    BIT #$C0C0              A:8000 X:00B0 Y:0000 D:0000 DB:00 S:05F0 P:eNvmxdIzc HC:0510 VC:200 FC:06 I:00</t>
  </si>
  <si>
    <t>$8A/9401 D0 09       BNE $09    [$940C]      A:8000 X:00B0 Y:0000 D:0000 DB:00 S:05F0 P:eNvmxdIzc HC:0542 VC:200 FC:06 I:00</t>
  </si>
  <si>
    <t>------------------------------</t>
  </si>
  <si>
    <t>return if buttons not pressed?</t>
  </si>
  <si>
    <t>$8A/9403 98          TYA                     A:0000 X:0AAA Y:0000 D:0000 DB:00 S:05F0 P:envmxdIZC HC:0188 VC:188 FC:40 I:00</t>
  </si>
  <si>
    <t>$8A/9404 18          CLC                     A:0000 X:0AAA Y:0000 D:0000 DB:00 S:05F0 P:envmxdIZC HC:0210 VC:188 FC:40 I:00</t>
  </si>
  <si>
    <t>$8A/9405 69 02 00    ADC #$0002              A:0000 X:0AAA Y:0000 D:0000 DB:00 S:05F0 P:envmxdIZc HC:0232 VC:188 FC:40 I:00</t>
  </si>
  <si>
    <t>$8A/9408 1C EB 14    TRB $14EB  [$00:14EB]   A:0002 X:0AAA Y:0000 D:0000 DB:00 S:05F0 P:envmxdIzc HC:0264 VC:188 FC:40 I:00</t>
  </si>
  <si>
    <t>$8A/940B 60          RTS                     A:0002 X:0AAA Y:0000 D:0000 DB:00 S:05F0 P:envmxdIzc HC:0334 VC:188 FC:40 I:00</t>
  </si>
  <si>
    <t>----------------------------------</t>
  </si>
  <si>
    <t>$16E3 = 1 if A, B, X, Y is pressed</t>
  </si>
  <si>
    <t>$8A/940C B9 E3 16    LDA $16E3,y[$00:16E3]   A:8000 X:00B0 Y:0000 D:0000 DB:00 S:05F0 P:eNvmxdIzc HC:0612 VC:200 FC:06 I:00</t>
  </si>
  <si>
    <t>$8A/940F 1A          INC A                   A:0000 X:00B0 Y:0000 D:0000 DB:00 S:05F0 P:envmxdIZc HC:0666 VC:200 FC:06 I:00</t>
  </si>
  <si>
    <t>$8A/9410 99 E3 16    STA $16E3,y[$00:16E3]   A:0001 X:00B0 Y:0000 D:0000 DB:00 S:05F0 P:envmxdIzc HC:0688 VC:200 FC:06 I:00</t>
  </si>
  <si>
    <t>$8A/9413 98          TYA                     A:0001 X:00B0 Y:0000 D:0000 DB:00 S:05F0 P:envmxdIzc HC:0742 VC:200 FC:06 I:00</t>
  </si>
  <si>
    <t>$8A/9414 18          CLC                     A:0000 X:00B0 Y:0000 D:0000 DB:00 S:05F0 P:envmxdIZc HC:0764 VC:200 FC:06 I:00</t>
  </si>
  <si>
    <t>$8A/9415 69 02 00    ADC #$0002              A:0000 X:00B0 Y:0000 D:0000 DB:00 S:05F0 P:envmxdIZc HC:0786 VC:200 FC:06 I:00</t>
  </si>
  <si>
    <t>$8A/9418 2D EB 14    AND $14EB  [$00:14EB]   A:0002 X:00B0 Y:0000 D:0000 DB:00 S:05F0 P:envmxdIzc HC:0818 VC:200 FC:06 I:00</t>
  </si>
  <si>
    <t>$8A/941B D0 EE       BNE $EE    [$940B]      A:0000 X:00B0 Y:0000 D:0000 DB:00 S:05F0 P:envmxdIZc HC:0866 VC:200 FC:06 I:00</t>
  </si>
  <si>
    <t>$8A/941D 98          TYA                     A:0000 X:00B0 Y:0000 D:0000 DB:00 S:05F0 P:envmxdIZc HC:0890 VC:200 FC:06 I:00</t>
  </si>
  <si>
    <t>$8A/941E 18          CLC                     A:0000 X:00B0 Y:0000 D:0000 DB:00 S:05F0 P:envmxdIZc HC:0912 VC:200 FC:06 I:00</t>
  </si>
  <si>
    <t>$8A/941F 69 02 00    ADC #$0002              A:0000 X:00B0 Y:0000 D:0000 DB:00 S:05F0 P:envmxdIZc HC:0934 VC:200 FC:06 I:00</t>
  </si>
  <si>
    <t>$8A/9422 0C EB 14    TSB $14EB  [$00:14EB]   A:0002 X:00B0 Y:0000 D:0000 DB:00 S:05F0 P:envmxdIzc HC:0966 VC:200 FC:06 I:00</t>
  </si>
  <si>
    <t>-----------------------------------------</t>
  </si>
  <si>
    <t>jump to increment through players routine</t>
  </si>
  <si>
    <t>$8A/9425 20 22 A1    JSR $A122  [$8A:A122]   A:0002 X:00B0 Y:0000 D:0000 DB:00 S:05F0 P:envmxdIZc HC:1036 VC:200 FC:06 I:00</t>
  </si>
  <si>
    <t>$8A/A122 DA          PHX                     A:0002 X:00B0 Y:0000 D:0000 DB:00 S:05EE P:envmxdIZc HC:1090 VC:200 FC:06 I:00</t>
  </si>
  <si>
    <t>$8A/A123 B9 DB 16    LDA $16DB,y[$00:16DB]   A:0002 X:00B0 Y:0000 D:0000 DB:00 S:05EC P:envmxdIZc HC:1128 VC:200 FC:06 I:00</t>
  </si>
  <si>
    <t>$8A/A126 1A          INC A                   A:0002 X:00B0 Y:0000 D:0000 DB:00 S:05EC P:envmxdIzc HC:1182 VC:200 FC:06 I:00</t>
  </si>
  <si>
    <t>$8A/A127 C9 14 00    CMP #$0014              A:0003 X:00B0 Y:0000 D:0000 DB:00 S:05EC P:envmxdIzc HC:1204 VC:200 FC:06 I:00</t>
  </si>
  <si>
    <t>$8A/A12A 90 05       BCC $05    [$A131]      A:0003 X:00B0 Y:0000 D:0000 DB:00 S:05EC P:eNvmxdIzc HC:1236 VC:200 FC:06 I:00</t>
  </si>
  <si>
    <t>$8A/A12C A9 00 00    LDA #$0000              A:0014 X:009C Y:0000 D:0000 DB:00 S:05EC P:envmxdIZC HC:0730 VC:204 FC:00 I:00</t>
  </si>
  <si>
    <t>$8A/A12F 80 22       BRA $22    [$A153]      A:0000 X:009C Y:0000 D:0000 DB:00 S:05EC P:envmxdIZC HC:0770 VC:204 FC:00 I:00</t>
  </si>
  <si>
    <t>$8A/A131 99 DB 16    STA $16DB,y[$00:16DB]   A:0003 X:00B0 Y:0000 D:0000 DB:00 S:05EC P:eNvmxdIzc HC:1266 VC:200 FC:06 I:00</t>
  </si>
  <si>
    <t>$8A/A134 20 66 A1    JSR $A166  [$8A:A166]   A:0003 X:00B0 Y:0000 D:0000 DB:00 S:05EC P:eNvmxdIzc HC:1320 VC:200 FC:06 I:00</t>
  </si>
  <si>
    <t>$8A/A137 BF CF 98 16 LDA $1698CF,x[$16:A193] A:08C4 X:08C4 Y:0000 D:0000 DB:00 S:05EC P:envmxdIzc HC:0568 VC:144 FC:42 I:00</t>
  </si>
  <si>
    <t>$8A/A13B 10 23       BPL $23    [$A160]      A:008E X:08C4 Y:0000 D:0000 DB:00 S:05EC P:envmxdIzc HC:0672 VC:144 FC:42 I:00</t>
  </si>
  <si>
    <t>this point is expanded rosters</t>
  </si>
  <si>
    <t>$8A/A13D C9 FE FF    CMP #$FFFE              A:8047 X:07E8 Y:0000 D:0000 DB:00 S:05EC P:eNvmxdIzc HC:0292 VC:213 FC:28 I:00</t>
  </si>
  <si>
    <t>$8A/A140 F0 EA       BEQ $EA    [$A12C]      A:8047 X:07E8 Y:0000 D:0000 DB:00 S:05EC P:eNvmxdIzc HC:0332 VC:213 FC:28 I:00</t>
  </si>
  <si>
    <t>$8A/A142 39 DF 16    AND $16DF,y[$00:16DF]   A:8047 X:07E8 Y:0000 D:0000 DB:00 S:05EC P:eNvmxdIzc HC:0364 VC:213 FC:28 I:00</t>
  </si>
  <si>
    <t>$8A/A145 C9 00 80    CMP #$8000              A:8047 X:07E8 Y:0000 D:0000 DB:00 S:05EC P:eNvmxdIzc HC:0426 VC:213 FC:28 I:00</t>
  </si>
  <si>
    <t>$8A/A148 B0 E2       BCS $E2    [$A12C]      A:8047 X:07E8 Y:0000 D:0000 DB:00 S:05EC P:envmxdIzC HC:0466 VC:213 FC:28 I:00</t>
  </si>
  <si>
    <t>$8A/A153 99 DB 16    STA $16DB,y[$00:16DB]   A:0000 X:009C Y:0000 D:0000 DB:00 S:05EC P:envmxdIZC HC:0808 VC:204 FC:00 I:00</t>
  </si>
  <si>
    <t>$8A/A156 20 66 A1    JSR $A166  [$8A:A166]   A:0000 X:009C Y:0000 D:0000 DB:00 S:05EC P:envmxdIZC HC:0870 VC:204 FC:00 I:00</t>
  </si>
  <si>
    <t>$8A/A159 BF CF 98 16 LDA $1698CF,x[$16:A18F] A:08C0 X:08C0 Y:0000 D:0000 DB:00 S:05EC P:envmxdIzc HC:0142 VC:205 FC:00 I:00</t>
  </si>
  <si>
    <t>$8A/A15D 29 FF 00    AND #$00FF              A:008F X:08C0 Y:0000 D:0000 DB:00 S:05EC P:envmxdIzc HC:0206 VC:205 FC:00 I:00</t>
  </si>
  <si>
    <t>$8A/A160 FA          PLX                     A:008F X:08C0 Y:0000 D:0000 DB:00 S:05EC P:envmxdIzc HC:0246 VC:205 FC:00 I:00</t>
  </si>
  <si>
    <t>$8A/A161 60          RTS                     A:008F X:009C Y:0000 D:0000 DB:00 S:05EE P:envmxdIzc HC:0298 VC:205 FC:00 I:00</t>
  </si>
  <si>
    <t>below grabs the pair data. could return $8000 or $FFFE if not a pair</t>
  </si>
  <si>
    <t>$8A/A166 B9 F3 14    LDA $14F3,y[$00:14F3]   A:0003 X:00B0 Y:0000 D:0000 DB:00 S:05EA P:eNvmxdIzc HC:0010 VC:201 FC:06 I:00</t>
  </si>
  <si>
    <t>$8A/A169 29 1F 00    AND #$001F              A:1803 X:00B0 Y:0000 D:0000 DB:00 S:05EA P:envmxdIzc HC:0064 VC:201 FC:06 I:00</t>
  </si>
  <si>
    <t>$8A/A16C 0A          ASL A                   A:0003 X:00B0 Y:0000 D:0000 DB:00 S:05EA P:envmxdIzc HC:0096 VC:201 FC:06 I:00</t>
  </si>
  <si>
    <t>$8A/A16D AA          TAX                     A:0006 X:00B0 Y:0000 D:0000 DB:00 S:05EA P:envmxdIzc HC:0118 VC:201 FC:06 I:00</t>
  </si>
  <si>
    <t>$8A/A16E BF 31 A2 29 LDA $29A231,x[$29:A237] A:0006 X:0006 Y:0000 D:0000 DB:00 S:05EA P:envmxdIzc HC:0140 VC:201 FC:06 I:00</t>
  </si>
  <si>
    <t>$8A/A172 0A          ASL A                   A:0014 X:0006 Y:0000 D:0000 DB:00 S:05EA P:envmxdIzc HC:0196 VC:201 FC:06 I:00</t>
  </si>
  <si>
    <t>$8A/A173 AA          TAX                     A:0028 X:0006 Y:0000 D:0000 DB:00 S:05EA P:envmxdIzc HC:0218 VC:201 FC:06 I:00</t>
  </si>
  <si>
    <t>$8A/A174 BF 6B A2 29 LDA $29A26B,x[$29:A293] A:0028 X:0028 Y:0000 D:0000 DB:00 S:05EA P:envmxdIzc HC:0240 VC:201 FC:06 I:00</t>
  </si>
  <si>
    <t>$8A/A178 85 88       STA $88    [$00:0088]   A:0640 X:0028 Y:0000 D:0000 DB:00 S:05EA P:envmxdIzc HC:0296 VC:201 FC:06 I:00</t>
  </si>
  <si>
    <t>$8A/A17A B9 DB 16    LDA $16DB,y[$00:16DB]   A:0640 X:0028 Y:0000 D:0000 DB:00 S:05EA P:envmxdIzc HC:0336 VC:201 FC:06 I:00</t>
  </si>
  <si>
    <t>$8A/A17D 0A          ASL A                   A:0003 X:0028 Y:0000 D:0000 DB:00 S:05EA P:envmxdIzc HC:0390 VC:201 FC:06 I:00</t>
  </si>
  <si>
    <t>$8A/A17E 0A          ASL A                   A:0006 X:0028 Y:0000 D:0000 DB:00 S:05EA P:envmxdIzc HC:0412 VC:201 FC:06 I:00</t>
  </si>
  <si>
    <t>$8A/A17F 18          CLC                     A:000C X:0028 Y:0000 D:0000 DB:00 S:05EA P:envmxdIzc HC:0434 VC:201 FC:06 I:00</t>
  </si>
  <si>
    <t>$8A/A180 65 88       ADC $88    [$00:0088]   A:000C X:0028 Y:0000 D:0000 DB:00 S:05EA P:envmxdIzc HC:0456 VC:201 FC:06 I:00</t>
  </si>
  <si>
    <t>$8A/A182 AA          TAX                     A:064C X:0028 Y:0000 D:0000 DB:00 S:05EA P:envmxdIzc HC:0496 VC:201 FC:06 I:00</t>
  </si>
  <si>
    <t>$8A/A183 60          RTS                     A:064C X:064C Y:0000 D:0000 DB:00 S:05EA P:envmxdIzc HC:0518 VC:201 FC:06 I:00</t>
  </si>
  <si>
    <t>More Team Select Inputs</t>
  </si>
  <si>
    <t>The saveram consists of 256 bytes at location $70:0000 to $70:00FF.</t>
  </si>
  <si>
    <t>https://gamehacking.org/game/43846</t>
  </si>
  <si>
    <t>Cheat Codes</t>
  </si>
  <si>
    <t>Other RAM Mapping</t>
  </si>
  <si>
    <t>Controller registers, P1-P4</t>
  </si>
  <si>
    <t>Button press check</t>
  </si>
  <si>
    <t>Ball possession (0 = free, 1-4 = P1-4)</t>
  </si>
  <si>
    <t>Shot value</t>
  </si>
  <si>
    <t>Team 2 scoring tally</t>
  </si>
  <si>
    <t>Timer value</t>
  </si>
  <si>
    <t>Shot clock value</t>
  </si>
  <si>
    <t>Proximate quarter number</t>
  </si>
  <si>
    <t>Ending access</t>
  </si>
  <si>
    <t>Scene changes</t>
  </si>
  <si>
    <t>Input last frame, P1-P4</t>
  </si>
  <si>
    <t>Load number of NBA teams defeated</t>
  </si>
  <si>
    <t>Player injury values</t>
  </si>
  <si>
    <t>Player value, P1-P4</t>
  </si>
  <si>
    <t>Team player combination, Team 1</t>
  </si>
  <si>
    <t>Team player combination, Team 2</t>
  </si>
  <si>
    <t>Determine if 27 NBA teams defeated</t>
  </si>
  <si>
    <t>Home team score</t>
  </si>
  <si>
    <t>Away team score</t>
  </si>
  <si>
    <t>Player injury values (visually displayed)</t>
  </si>
  <si>
    <t>SFX</t>
  </si>
  <si>
    <t>Unused RAM</t>
  </si>
  <si>
    <t>Stud Muffin access</t>
  </si>
  <si>
    <t>Expanded Roster access</t>
  </si>
  <si>
    <t>Uniform palette routine writes to location</t>
  </si>
  <si>
    <t>Game Genie and PAR Codes (Not 100% Tested/Vetted)</t>
  </si>
  <si>
    <t>RAW / PAR (Effectively a RAM Map)</t>
  </si>
  <si>
    <t>Game Genie (ROM Effects)</t>
  </si>
  <si>
    <t>Code</t>
  </si>
  <si>
    <t>Player 1 Modifier</t>
  </si>
  <si>
    <t>Player 2 Modifier</t>
  </si>
  <si>
    <t>Player 3 Modifier</t>
  </si>
  <si>
    <t>Player 4 Modifier</t>
  </si>
  <si>
    <t>Display Shot Percentage</t>
  </si>
  <si>
    <t>7E0B26:01</t>
  </si>
  <si>
    <t>Slippery Court</t>
  </si>
  <si>
    <t>7E0B28:01</t>
  </si>
  <si>
    <t>Power-Up Push</t>
  </si>
  <si>
    <t>7E0B2A:01</t>
  </si>
  <si>
    <t>7E0B2C:01</t>
  </si>
  <si>
    <t>7E0B2E:01</t>
  </si>
  <si>
    <t>7E0B30:01</t>
  </si>
  <si>
    <t>DFEA-1FDC</t>
  </si>
  <si>
    <t>DFE1-C46C</t>
  </si>
  <si>
    <t>DFEF-3DDC</t>
  </si>
  <si>
    <t>DFE8-3F6C</t>
  </si>
  <si>
    <t>Power-Up 3s</t>
  </si>
  <si>
    <t>7E0B32:01</t>
  </si>
  <si>
    <t>7E0B34:01</t>
  </si>
  <si>
    <t>7E0B36:01</t>
  </si>
  <si>
    <t>7E0B38:01</t>
  </si>
  <si>
    <t>D4EA-1FDC</t>
  </si>
  <si>
    <t>D4E1-C46C</t>
  </si>
  <si>
    <t>D4EF-3DDC</t>
  </si>
  <si>
    <t>D4E8-3F6C</t>
  </si>
  <si>
    <t>Infinite Turbo</t>
  </si>
  <si>
    <t>7E0B3A:01</t>
  </si>
  <si>
    <t>7E0B3C:01</t>
  </si>
  <si>
    <t>7E0B3E:01</t>
  </si>
  <si>
    <t>7E0B40:01</t>
  </si>
  <si>
    <t>D0EA-1FDC</t>
  </si>
  <si>
    <t>D0E1-C46C</t>
  </si>
  <si>
    <t>D0EF-3DDC</t>
  </si>
  <si>
    <t>D038-3F6C</t>
  </si>
  <si>
    <t>Power-Up Fire</t>
  </si>
  <si>
    <t>7E0B42:01</t>
  </si>
  <si>
    <t>7E0B44:01</t>
  </si>
  <si>
    <t>7E0B46:01</t>
  </si>
  <si>
    <t>7E0B48:01</t>
  </si>
  <si>
    <t>D6EA-1FDC</t>
  </si>
  <si>
    <t>D6E1-C46C</t>
  </si>
  <si>
    <t>D6EF-3DDC</t>
  </si>
  <si>
    <t>D6E8-3F6C</t>
  </si>
  <si>
    <t>Power-Up Dunks</t>
  </si>
  <si>
    <t>7E0B4A:01</t>
  </si>
  <si>
    <t>7E0B4C:01</t>
  </si>
  <si>
    <t>7E0B4E:01</t>
  </si>
  <si>
    <t>7E0B50:01</t>
  </si>
  <si>
    <t>FDEA-1FDC</t>
  </si>
  <si>
    <t>FDE1-C46C</t>
  </si>
  <si>
    <t>FDEF-3DDC</t>
  </si>
  <si>
    <t>FDE8-3F6C</t>
  </si>
  <si>
    <t>Power-Up Offense</t>
  </si>
  <si>
    <t>7E0B52:01</t>
  </si>
  <si>
    <t>7E0B54:01</t>
  </si>
  <si>
    <t>7E0B56:01</t>
  </si>
  <si>
    <t>7E0B58:01</t>
  </si>
  <si>
    <t>DFEA-1F0C</t>
  </si>
  <si>
    <t>DFE1-C4AC</t>
  </si>
  <si>
    <t>DFEF-3D0C</t>
  </si>
  <si>
    <t>DFE8-3FAC</t>
  </si>
  <si>
    <t>Power-Up Goaltending</t>
  </si>
  <si>
    <t>7E0B62:01</t>
  </si>
  <si>
    <t>7E0B64:01</t>
  </si>
  <si>
    <t>7E0B66:01</t>
  </si>
  <si>
    <t>7E0B68:01</t>
  </si>
  <si>
    <t>0DEA-1FDC</t>
  </si>
  <si>
    <t>0DE1-C46C</t>
  </si>
  <si>
    <t>0DEF-3DDC</t>
  </si>
  <si>
    <t>0DE8-3F6C</t>
  </si>
  <si>
    <t>Knock Down Both Opps</t>
  </si>
  <si>
    <t>7E0B6A:01</t>
  </si>
  <si>
    <t>7E0B6C:01</t>
  </si>
  <si>
    <t>7E0B6E:01</t>
  </si>
  <si>
    <t>7E0B70:01</t>
  </si>
  <si>
    <t>D0EA-1F0C</t>
  </si>
  <si>
    <t>D0E1-C4AC</t>
  </si>
  <si>
    <t>D0EF-3D0C</t>
  </si>
  <si>
    <t>D0E8-3FAC</t>
  </si>
  <si>
    <t>Knock Down Opposite Opp</t>
  </si>
  <si>
    <t>7E0B72:01</t>
  </si>
  <si>
    <t>7E0B74:01</t>
  </si>
  <si>
    <t>7E0B76:01</t>
  </si>
  <si>
    <t>7E0B78:01</t>
  </si>
  <si>
    <t>FDEA-1F0C</t>
  </si>
  <si>
    <t>FDE1-C4AC</t>
  </si>
  <si>
    <t>FDEF-3D0C</t>
  </si>
  <si>
    <t>FDE8-3FAC</t>
  </si>
  <si>
    <t>Teleport Pass</t>
  </si>
  <si>
    <t>7E0B7A:01</t>
  </si>
  <si>
    <t>7E0B7C:01</t>
  </si>
  <si>
    <t>7E0B7E:01</t>
  </si>
  <si>
    <t>7E0B80:01</t>
  </si>
  <si>
    <t>D6EA-1F0C</t>
  </si>
  <si>
    <t>D6E1-C4AC</t>
  </si>
  <si>
    <t>D6E8-3FAC</t>
  </si>
  <si>
    <t>Rainbow Shots</t>
  </si>
  <si>
    <t>7E0B8A:01</t>
  </si>
  <si>
    <t>7E0B8C:01</t>
  </si>
  <si>
    <t>7E0B8E:01</t>
  </si>
  <si>
    <t>7E0B90:01</t>
  </si>
  <si>
    <t>4DEA-1F0C</t>
  </si>
  <si>
    <t>4DE1-C4AC</t>
  </si>
  <si>
    <t>4DEF-3D0C</t>
  </si>
  <si>
    <t>4DE8-3FAC</t>
  </si>
  <si>
    <t>Quick Hands</t>
  </si>
  <si>
    <t>7E0B92:01</t>
  </si>
  <si>
    <t>7E0B94:01</t>
  </si>
  <si>
    <t>7E0B96:01</t>
  </si>
  <si>
    <t>7E0B98:01</t>
  </si>
  <si>
    <t>6DEA-1FDC</t>
  </si>
  <si>
    <t>6D31-C46C</t>
  </si>
  <si>
    <t>6DEF-3DDC</t>
  </si>
  <si>
    <t>6DE8-3F6C</t>
  </si>
  <si>
    <t>Max Power</t>
  </si>
  <si>
    <t>7E0B9A:01</t>
  </si>
  <si>
    <t>7E0B9C:01</t>
  </si>
  <si>
    <t>7E0B9E:01</t>
  </si>
  <si>
    <t>7E0BA0:01</t>
  </si>
  <si>
    <t>4DEA-1FDC</t>
  </si>
  <si>
    <t>4DE1-C46C</t>
  </si>
  <si>
    <t>4FEF-3DDC</t>
  </si>
  <si>
    <t>4DE8-3F6C</t>
  </si>
  <si>
    <t>Power-Up Speed</t>
  </si>
  <si>
    <t>7E0BA2:01</t>
  </si>
  <si>
    <t>7E0BA4:01</t>
  </si>
  <si>
    <t>7E0BA6:01</t>
  </si>
  <si>
    <t>7E0BA8:01</t>
  </si>
  <si>
    <t>D4EA-1F0C</t>
  </si>
  <si>
    <t>D4E1-C4AC</t>
  </si>
  <si>
    <t>D4EF-3D0C</t>
  </si>
  <si>
    <t>D4E8-3FAC</t>
  </si>
  <si>
    <t>Shots/Dunks Worth 0 - 10 Points</t>
  </si>
  <si>
    <t>7E0D05:??</t>
  </si>
  <si>
    <t>Other Team Cannot Score (phonymike)</t>
  </si>
  <si>
    <t>7E0D7D:00</t>
  </si>
  <si>
    <t>Other Team Has Max Score (eskayelle)</t>
  </si>
  <si>
    <t>7E0D7D:FF</t>
  </si>
  <si>
    <t>Infinite Shot Clock</t>
  </si>
  <si>
    <t>7E0D8D:04
7E0D8B:02</t>
  </si>
  <si>
    <t>C2C9-1467</t>
  </si>
  <si>
    <t>View Ending</t>
  </si>
  <si>
    <t>7E14CB:01</t>
  </si>
  <si>
    <t>Enable Use of "Stud Muffin" (Still Need Initials Entered)</t>
  </si>
  <si>
    <t>7E1E28:01</t>
  </si>
  <si>
    <t>All-Stars Unlocked for Both Teams (Enable Extended Roster via Game Genie)</t>
  </si>
  <si>
    <t>7E1E2E:01
7E1E30:01
7E1E32:01</t>
  </si>
  <si>
    <t>DDC0-1416</t>
  </si>
  <si>
    <t>Secret Player Modifier (Always be Player ??)</t>
  </si>
  <si>
    <t>7E169F:??
7E16A0:00</t>
  </si>
  <si>
    <t>7E16A1:??
7E16A2:00</t>
  </si>
  <si>
    <t>7E16A3:??
7E16A4:00</t>
  </si>
  <si>
    <t>7E16A5:??
7E16A6:00</t>
  </si>
  <si>
    <t>Expanded Rosters Unlocked for Team 1 or 2</t>
  </si>
  <si>
    <t>7E16DF:FF
7E16E0:7F</t>
  </si>
  <si>
    <t>7E16E1:FF
7E16E2:7F</t>
  </si>
  <si>
    <t>SFX Modifier (Play Sound ?? (00 - 1F))</t>
  </si>
  <si>
    <t>7E1870:??</t>
  </si>
  <si>
    <t>All Secret Power-Ups</t>
  </si>
  <si>
    <t>EEEA-1FDC
EEEA-1F0C</t>
  </si>
  <si>
    <t>EEE1-C46C
EEE1-C4AC</t>
  </si>
  <si>
    <t>EEEF-3DDC
EEEF-3D0C</t>
  </si>
  <si>
    <t>EEE8-3F6C
EEE8-3FAC</t>
  </si>
  <si>
    <t>All Secret Power-Ups for All Humans</t>
  </si>
  <si>
    <t>DDE5-C74C
6DEB-CD4C</t>
  </si>
  <si>
    <t>No Turbo, except Tournament Mode</t>
  </si>
  <si>
    <t>CB88-1565</t>
  </si>
  <si>
    <t>CB88-16BB</t>
  </si>
  <si>
    <t>2x Turbo</t>
  </si>
  <si>
    <t>0D8A-1FA5</t>
  </si>
  <si>
    <t>0D88-1C2B</t>
  </si>
  <si>
    <t>Turbo Recharges More Quickly</t>
  </si>
  <si>
    <t>DF8A-1D65</t>
  </si>
  <si>
    <t>DF88-1BBB</t>
  </si>
  <si>
    <t>Hot Spots and Power-Ups in Tournament Mode</t>
  </si>
  <si>
    <t>D1E9-DC98</t>
  </si>
  <si>
    <t>On Fire After 2 Baskets</t>
  </si>
  <si>
    <t>D0BF-11C8</t>
  </si>
  <si>
    <t>Team 1 or 2 Scores from Anywhere</t>
  </si>
  <si>
    <t>6DB8-C1CB
6DBA-C14B</t>
  </si>
  <si>
    <t>6DBE-103C
6DBE-153C</t>
  </si>
  <si>
    <t>Shots Are Worth More</t>
  </si>
  <si>
    <t>76C2-6DDF</t>
  </si>
  <si>
    <t>76C3-DF04</t>
  </si>
  <si>
    <t>Start with 1 Point</t>
  </si>
  <si>
    <t>33E0-4DAC</t>
  </si>
  <si>
    <t>33E0-47AC</t>
  </si>
  <si>
    <t>Skip Intro Screens</t>
  </si>
  <si>
    <t>CE64-47DD</t>
  </si>
  <si>
    <t>Various (gamehacking.org; RHDN Data Crystal)</t>
  </si>
  <si>
    <t>RAM Map &amp; PAR Codes</t>
  </si>
  <si>
    <t>Winning team's value/identifier (end of game)</t>
  </si>
  <si>
    <t>NBA Jam Tournament Edition</t>
  </si>
  <si>
    <t xml:space="preserve">Locations for the compressed graphics:  On the left is the SNES memory location (in rom) where the data starts; type it into Lunar Address to get the file address. </t>
  </si>
  <si>
    <t>You can pull up an SNES emulator with a debugger (like Geiger's SNES9x1.51.ep10r2) and set a breakpoint on execution when the routine starts, and see every time it's used (not very much really) and see the source and destination of the graphics.</t>
  </si>
  <si>
    <t>Geiger's SNES9x: http://geigercount.net/crypt/</t>
  </si>
  <si>
    <t>Then copy the portrait data of a player (0x690 bytes and a 0x40 byte palette data), and paste it anywhere in all that free space. Then grab Lunar Address, set it to LoROM $80:8000, and type in the hex editor address on the left,</t>
  </si>
  <si>
    <t xml:space="preserve">and get the SNES memory address on the right. That SNES memory address is the address you can overwrite the compressed $7F:1860 locations with. $7F:1860 is a SNES WRAM memory address, because the game decompresses the data from rom to ram, </t>
  </si>
  <si>
    <t xml:space="preserve">and that's where the pointer loads the image from, while all the other pointers are to uncompressed rom locations (type them into Lunar Address to see the file location.) </t>
  </si>
  <si>
    <t>So if you put a portrait at the beginning of the expanded rom area, PC address $300000, you would put $E0:8000 over $7F:1860 in the pointer table and it should work; byteswap it of course so 0x80 0xE0 for the lower word.</t>
  </si>
  <si>
    <t>The pointer table that references the lower word starts at at $11:F9B9, or hex (PC) address $08F9B9.  Here, changing Olajuwon's byteswapped pointer of 0x60 0x18 to 0x20 0x6A will result in Pippen's portrait in Olajuwon's spot.</t>
  </si>
  <si>
    <t>The upper word also needs to be revised in that pointer table to exit the 7F bank.  For Olajuwon, this upper word of 007F is in SNES LoROM address $11:BF0D (hex is $08FB0D).  A pointer table is clearly evident there.</t>
  </si>
  <si>
    <t>$088000</t>
  </si>
  <si>
    <t>Looking at the compressed portrait data, it's at SNES memory rom location $11:8000, which is $088000 in the hex editor. The first two bytes of data (0xF3 and 0x78) are the size of the compressed data, of course byte swapped.</t>
  </si>
  <si>
    <t>091F74</t>
  </si>
  <si>
    <t>The following loop copies from SRAM ($70:000) to internal RAM ($7E:2378):</t>
  </si>
  <si>
    <t xml:space="preserve">Because from there on, the game reads the saved player data from internal ram $7E:2378 and not the cart anymore. </t>
  </si>
  <si>
    <t xml:space="preserve">When the game wants to save to sram, it does the checksum routine on the data at $7E:2378 onwards, then uploads all the data to sram $70:0000. </t>
  </si>
  <si>
    <t xml:space="preserve">Set a breakpoint for when $80:8E52 is executed. There are at least two examples of how we tell this routine where to copy the palette to. </t>
  </si>
  <si>
    <t>We see that a color is loaded from $7F:C920 and written to $2122 which is not the address, but the color value to put at the address.</t>
  </si>
  <si>
    <t>These should reconcile to the second table below.</t>
  </si>
  <si>
    <t>Start at $067AD3 to $067BBA (first half of logo)</t>
  </si>
  <si>
    <t>Start at $067BBB-$067CA2 (second half of logo)</t>
  </si>
  <si>
    <t xml:space="preserve">The table after palette pointers is (PC address) $067AD3-$067BD3. </t>
  </si>
  <si>
    <t>The second set of 29 ($067BBB - $067BD3) appears to be team logo pointers (the bottom half).  From $067AD3 is the first half, so to change a logo, two sets of 8 byte logo pointers and one palette pointer must be changed.</t>
  </si>
  <si>
    <t>$3F:B250 to $3F:B289</t>
  </si>
  <si>
    <r>
      <rPr>
        <b/>
        <sz val="11"/>
        <color rgb="FFFF0000"/>
        <rFont val="Calibri"/>
        <family val="2"/>
        <scheme val="minor"/>
      </rPr>
      <t>[1]</t>
    </r>
    <r>
      <rPr>
        <sz val="11"/>
        <color theme="1"/>
        <rFont val="Calibri"/>
        <family val="2"/>
        <scheme val="minor"/>
      </rPr>
      <t xml:space="preserve"> - ((SNES LoROM addresses $16:98CF - $16:A1DE) PC address starting from $0B18CF) Roster data (0x50 or 80 bytes reserved for each team; 29 teams).</t>
    </r>
  </si>
  <si>
    <t>(SNES LoROM addresses $29:A26B - $29:A2A4) Relative pointers to each team's roster data (added to $16:98CF; in alphabetical</t>
  </si>
  <si>
    <t>SNES LoROM Addresses $29:8A7F-$29:8B6E: Secret Player unlock data (0x06 or 6 bytes per player; 40 players)</t>
  </si>
  <si>
    <t>If A is not #$0230 (Left, plus L, plus R), bypass the code ($89:942F) that puts the 1 in $7E:1E28</t>
  </si>
  <si>
    <t>Load that 1 into $7E:1E28, which is the check for whether the Stud Muffin button presses have registered</t>
  </si>
  <si>
    <t>Load into A the value in $7E:1E28</t>
  </si>
  <si>
    <t>Goto $8A:DB6D</t>
  </si>
  <si>
    <t>;Put back the STZ from $26:FBF6, but not the STZ $1E28</t>
  </si>
  <si>
    <r>
      <rPr>
        <b/>
        <sz val="11"/>
        <color rgb="FFFF0000"/>
        <rFont val="Calibri"/>
        <family val="2"/>
        <scheme val="minor"/>
      </rPr>
      <t>[3]</t>
    </r>
    <r>
      <rPr>
        <sz val="11"/>
        <color theme="1"/>
        <rFont val="Calibri"/>
        <family val="2"/>
        <scheme val="minor"/>
      </rPr>
      <t xml:space="preserve"> - (SNES LoROM addresses $44:8121 - $44:83C8) Player name sprite pointers (4 bytes per player; ordered by player value)</t>
    </r>
  </si>
  <si>
    <t xml:space="preserve">If you look in a hex editor and search for the code like that (ignoring the two start presses) you'll see the pattern at $0B7C3A. </t>
  </si>
  <si>
    <t xml:space="preserve">        LDX $16FF                                               ;check if title screen code is entered</t>
  </si>
  <si>
    <t xml:space="preserve">        LDA #$001B                                              ;27 teams defeated, enabled expanded rosters</t>
  </si>
  <si>
    <t>A tool such as SNESPal will allow for ease of viewing and modifying this palette or any others in the rom.</t>
  </si>
  <si>
    <t>Do not alter the values in LoROM addresses $89:F0D4, D8, or DC.</t>
  </si>
  <si>
    <t xml:space="preserve">To get that, we take the location (not the value) of Atlanta_Hawks: which is SNES LoROM address $29:A26B, then subtract the location of start: which is also $29:A26B, </t>
  </si>
  <si>
    <t xml:space="preserve">Then we take the location of Boston_Celtics: which is $29:A26D, then subtract start:, and we get 0x02; the next is 0x4, then 0x6, etc. </t>
  </si>
  <si>
    <t xml:space="preserve">        LDA #$0003                              ;team roster to load the first player from default: #$0003</t>
  </si>
  <si>
    <t xml:space="preserve">        dw $0003                                ;team roster to load the first player from default: #$0003</t>
  </si>
  <si>
    <t>SNES LoROM addresses $29:A231-$29:A26A are relative offsets for $29:A26B (team value order is above).</t>
  </si>
  <si>
    <t>$29:A26B-$29:A2A4 are relative pointers to each team's roster data (added to $16:98CF; in alphabetical order by team name, except All-Stars and Rookies are the last two)</t>
  </si>
  <si>
    <t>$16:98CF-$16:A1DE are roster data (0x50 (80) bytes reserved for each team; 29 teams)</t>
  </si>
  <si>
    <t>The order in which the 27 teams are to be played is in PC address $267DB2 through $267DE7.</t>
  </si>
  <si>
    <t>;Load into A the P1 injury value stored in RAM ($7E:1677)</t>
  </si>
  <si>
    <t>;Load into A the P3 injury value stored in RAM ($7E:167B)</t>
  </si>
  <si>
    <t>;Load into A the P4 injury value stored in RAM ($7E:167D)</t>
  </si>
  <si>
    <t>;Load into A the P2 injury value stored in RAM ($7E:1679)</t>
  </si>
  <si>
    <t>;Branch if Carry Clear (goto a label (0x06 relative bytes down)) if injuries &lt; #$19; otherwise...</t>
  </si>
  <si>
    <t xml:space="preserve">        NOP #2                  ;Taking 6 bytes, since 2 commands will need to be moved to fit the 4 byte JSL $E0:8050 command</t>
  </si>
  <si>
    <t xml:space="preserve">        JSL $E08050             ;Jump to the subroutine at $E0:8050 (the injury bugfix hack); hex code will be 22 50 80 E0</t>
  </si>
  <si>
    <t xml:space="preserve">        LDX $0D95               ;Load quarter value (seems to increment from 0 to 3 at start of each quarter, no matter the game) into X ($7E:0D95)</t>
  </si>
  <si>
    <t xml:space="preserve">        LDY $0D89               ;Load timer value into Y ($7E:0D89)</t>
  </si>
  <si>
    <t xml:space="preserve">        CPX #$00                ;Value in $7E:0D89 in Q1 is zero, so compare value in X to zero</t>
  </si>
  <si>
    <t xml:space="preserve">        RTS                     ;Return to above subroutine; disassemble $A7:F429 thru $A7:F4A9 to see the injury routine</t>
  </si>
  <si>
    <t>$30:0000-7FFF   $60:$8000-FFFF  $60:0000-7FFF</t>
  </si>
  <si>
    <t>REP #%00010000                  ;reset (clear) bit 4 for 16 bit XY index registers</t>
  </si>
  <si>
    <t>(Load into A the value in $7E:1677.)</t>
  </si>
  <si>
    <t>(Store that value now in A to $7E:1758.)</t>
  </si>
  <si>
    <t>(Load into A the value in $7E:1758.)</t>
  </si>
  <si>
    <t xml:space="preserve">Right before it, there's a write to 0x5560. It says 0x7FC2C0-&gt;0x2118, which means let's check out $7F:C2C0 and see if we can find the tiles we're looking for. </t>
  </si>
  <si>
    <t>So now we set a write breakpoint to catch the game writing either an "S" or "!" to ram. The "S" or "!" is at memory location $7F:C326.</t>
  </si>
  <si>
    <t xml:space="preserve">; the CMP at $BF:AB57 will have no effect but a read of the code </t>
  </si>
  <si>
    <t>;load into X the value in $7E:169F (player value selection for player 1)</t>
  </si>
  <si>
    <t>;load into X the value in $7E:16A1 (player value selection for player 2)</t>
  </si>
  <si>
    <t>;load into X the value in $7E:16A3 (player value selection for player 3)</t>
  </si>
  <si>
    <t>;load into X the value in $7E:16A5 (player value selection for player 4)</t>
  </si>
  <si>
    <t>;Original LoROM Address $16:FC3A for Button Presses</t>
  </si>
  <si>
    <t>;currently, all addresses from $7E:1900 to $7E:199F appear to not be in use; verified $7E:1900 - 06</t>
  </si>
  <si>
    <t>;if you hijack at $0D:FD21, it'll only clear the $7E:16FF Extended Roster confirmation bit upon reset rather than before starting each new game (or simply accessing the title screen menu)</t>
  </si>
  <si>
    <t>;with this hijack, need to put back the LDA #$8218 and STA $7E:16F7, which is an $00 or mirrored $7E bank, so all good there</t>
  </si>
  <si>
    <t>;the 24bit variable $7E:1900 will get assembled to only STZ $1900; our data bank is $00, aka $7E, so we're good</t>
  </si>
  <si>
    <t>;8D FF 16; Store that 1 into $7E:16FF, which will be checked later to verify the Extended Roster can be activated (but doing this runs the code to also activate the All-Stars/Underdogs, so we do need to use that $7E:1902 value)</t>
  </si>
  <si>
    <t xml:space="preserve">should only assemble into STZ $1E2E and use the current DB.  If we were to set the DB to, say, $7F for our variables, this would result in a zero written to $7F:1E2E. </t>
  </si>
  <si>
    <t xml:space="preserve">        STA $1902                       ;uses 16 bit address here because bank mirrors $7E</t>
  </si>
  <si>
    <t xml:space="preserve">        STA $7E1902                     ;can use 16 or 24 bit address</t>
  </si>
  <si>
    <t xml:space="preserve">        STZ $1910                       ;only ever uses a 16 bit address</t>
  </si>
  <si>
    <t xml:space="preserve">In our example code, we can use the full memory address of $7E:xxxx, and the $7E will be ignored when assembled. </t>
  </si>
  <si>
    <t xml:space="preserve">        STX $9999                       ;8E 99 99; Store X into $7E:9999</t>
  </si>
  <si>
    <t xml:space="preserve">        PHP             ;save processor flags</t>
  </si>
  <si>
    <t xml:space="preserve">        PHP             ;restore processor flags</t>
  </si>
  <si>
    <t xml:space="preserve">It seems the controller input starts around $8A:AE70, could be a little before though. </t>
  </si>
  <si>
    <t xml:space="preserve">        $8A:821A - first screen</t>
  </si>
  <si>
    <t xml:space="preserve">        $8A:821F - first screen fade out</t>
  </si>
  <si>
    <t xml:space="preserve">        $8A:821A - second screen</t>
  </si>
  <si>
    <t xml:space="preserve">        $8A:821F - second screen fade out</t>
  </si>
  <si>
    <t xml:space="preserve">        $8A:81F7 - Acclaim fade out</t>
  </si>
  <si>
    <t xml:space="preserve">        $8A:81FC - Iguana</t>
  </si>
  <si>
    <t xml:space="preserve">        $8A:8201 - Iguana fade out</t>
  </si>
  <si>
    <t xml:space="preserve">        $8A:8263 - before title screen (zoom in)</t>
  </si>
  <si>
    <t xml:space="preserve">        $8A:84CA - before title screen (zoom in)</t>
  </si>
  <si>
    <t xml:space="preserve">        $8A:84E6 - Title screen show ups</t>
  </si>
  <si>
    <t xml:space="preserve">        $8A:864B - title screen fades out</t>
  </si>
  <si>
    <t xml:space="preserve">        $8A:E2F1 - before greatest players stat screen</t>
  </si>
  <si>
    <t xml:space="preserve">        $8A:E4D3 - greatest players stats drawn</t>
  </si>
  <si>
    <t xml:space="preserve">        $8A:E550 - player stat screens done and fade out</t>
  </si>
  <si>
    <t xml:space="preserve">        $8A:8245 - before starring player screen</t>
  </si>
  <si>
    <t xml:space="preserve">        $8A:824A - starring player screen fade in</t>
  </si>
  <si>
    <t>$70:0000 - $70:00FF</t>
  </si>
  <si>
    <t>$7E:0008 - $7E:000F</t>
  </si>
  <si>
    <t>$7E:0088</t>
  </si>
  <si>
    <t>$7E:009E</t>
  </si>
  <si>
    <t>$7E:00D8 - $7E:00DA</t>
  </si>
  <si>
    <t>$7E:071E - $7E:071F</t>
  </si>
  <si>
    <t>$7E:0B26 - $7E:0B59</t>
  </si>
  <si>
    <t>$7E:0B62 - $7E:0B80</t>
  </si>
  <si>
    <t>$7E:0B8A - $7E:0BA8</t>
  </si>
  <si>
    <t>$7E:0CE1</t>
  </si>
  <si>
    <t>$7E:0D05</t>
  </si>
  <si>
    <t>$7E:0D89 - $7E:0D8A</t>
  </si>
  <si>
    <t>$7E:0D8B - $7E:0D8E</t>
  </si>
  <si>
    <t>$7E:0D95</t>
  </si>
  <si>
    <t>$7E:14CB</t>
  </si>
  <si>
    <t>$7E:14D3</t>
  </si>
  <si>
    <t>$7E:14D7 - $7E:14DE</t>
  </si>
  <si>
    <t>$7E:15BB - $7E:15BE</t>
  </si>
  <si>
    <t>$7E:169F - $7E:16A6</t>
  </si>
  <si>
    <t>$7E:16DB - $7E:16DC</t>
  </si>
  <si>
    <t>$7E:16DD - $7E:16DE</t>
  </si>
  <si>
    <t>$7E:16FF</t>
  </si>
  <si>
    <t>$7E:1746?</t>
  </si>
  <si>
    <t>$7E:1748?</t>
  </si>
  <si>
    <t>$7E:1758 - $7E:1767</t>
  </si>
  <si>
    <t>$7E:1870</t>
  </si>
  <si>
    <t>$7E:1900 - $7E:199F</t>
  </si>
  <si>
    <t>$7E:1E2E - $7E:1E33</t>
  </si>
  <si>
    <t>$7E:2121</t>
  </si>
  <si>
    <t>$7E:2378 - $7E:2477</t>
  </si>
  <si>
    <t>Game copies SRAM from $70:0000 here</t>
  </si>
  <si>
    <t>Various power ups (see above)</t>
  </si>
  <si>
    <t>$7E:1E28 ($00:1E28) = 1 if code entered, 0 if not</t>
  </si>
  <si>
    <t>$7E:1677 - $7E:167E</t>
  </si>
  <si>
    <t>$05EB70</t>
  </si>
  <si>
    <t>$05EF8D</t>
  </si>
  <si>
    <t>$05E55C</t>
  </si>
  <si>
    <t>$05E726</t>
  </si>
  <si>
    <t>$09AD24</t>
  </si>
  <si>
    <t>$2631CC</t>
  </si>
  <si>
    <t xml:space="preserve">At SNES LoROM address $8A:80D1, there's a JSR that goes to the different screens.
</t>
  </si>
  <si>
    <t>$00:14D3 writes to here seem to indicate scene changes, set a write breakpoint.</t>
  </si>
  <si>
    <t>$8A:80D1 exec, set an exec breakpoint here, it JSRs to the places below:</t>
  </si>
  <si>
    <t>;compare X to hex value #$7F (decimal 127) - this is the secret player #$7F</t>
  </si>
  <si>
    <t>;compare X to hex value #$7E (decimal 126) - this is the secret player #$7E</t>
  </si>
  <si>
    <t>;compare X to hex value #$A8 (decimal 168) - this is the secret player #$A8</t>
  </si>
  <si>
    <t>;since we're now done with the hijack, pull Y back from the stack</t>
  </si>
  <si>
    <t>;since we're now done with the hijack, pull X back from the stack</t>
  </si>
  <si>
    <t>which is $0B1F0F in the hex editor, which you'll find (after byteswap) 0x0002 which is the player ID for Danny Manning.</t>
  </si>
  <si>
    <t>The first address where a head sprite can be found is $01EB6E. This is the secret player Kabuki's first one (the block containing his head graphics can be found between $01EB63 and $01F412).</t>
  </si>
  <si>
    <t xml:space="preserve">4. Type "xkas code.asm " and drag the rom onto the command line window if it has a long name you don't want to type out. </t>
  </si>
  <si>
    <t>Consider putting xkas into a folder in your %PATH% so it can run from anywhere. Also you can make a batch file like this one:</t>
  </si>
  <si>
    <t>;-revision-; 8E 2E 1E; load that 1 into $7E:1E2E, which allows the cursor to highlight All-Stars for team 2 (players 3 and 4)</t>
  </si>
  <si>
    <t>02F000</t>
  </si>
  <si>
    <t>00 80 ;B</t>
  </si>
  <si>
    <t>00 40 ;Y</t>
  </si>
  <si>
    <t>00 20 ;select</t>
  </si>
  <si>
    <t>00 10 ;start</t>
  </si>
  <si>
    <t>00 08 ;up</t>
  </si>
  <si>
    <t>00 04 ;down</t>
  </si>
  <si>
    <t>00 02 ;left</t>
  </si>
  <si>
    <t>00 01 ;right</t>
  </si>
  <si>
    <t xml:space="preserve">80 00 ;A </t>
  </si>
  <si>
    <t>40 00 ;X</t>
  </si>
  <si>
    <t>20 00 ;L</t>
  </si>
  <si>
    <t>10 00 ;R</t>
  </si>
  <si>
    <t>;8/17/18 thru 8/23/18 - 14hrs</t>
  </si>
  <si>
    <t>SNES Memory Mapping, so you know where SRAM is found -- $70:xxxx, $30:6xxx, and address mirrors</t>
  </si>
  <si>
    <r>
      <rPr>
        <b/>
        <sz val="11"/>
        <color rgb="FFFF0000"/>
        <rFont val="Calibri"/>
        <family val="2"/>
        <scheme val="minor"/>
      </rPr>
      <t xml:space="preserve">[2] </t>
    </r>
    <r>
      <rPr>
        <sz val="11"/>
        <color theme="1"/>
        <rFont val="Calibri"/>
        <family val="2"/>
        <scheme val="minor"/>
      </rPr>
      <t xml:space="preserve">- Lower word byte of each portrait pointer (2 bytes per player; ordered by player value).  Each player portrait is 0x6D0 or 1744 bytes long.  </t>
    </r>
  </si>
  <si>
    <t>The first 0x690 or 1680 bytes are the graphics (portrait) data, in 5BPP planar composite format.  The last 0x40 or 64 bytes are the 32-color palette in SNES BGR format.</t>
  </si>
  <si>
    <t>Example: Hardaway pointer is to A5 A2 29 00, or LoROM address $29:A2A5, or PC address $14A2A5, as per above.</t>
  </si>
  <si>
    <r>
      <rPr>
        <b/>
        <sz val="11"/>
        <color rgb="FFFF0000"/>
        <rFont val="Calibri"/>
        <family val="2"/>
        <scheme val="minor"/>
      </rPr>
      <t>[4]</t>
    </r>
    <r>
      <rPr>
        <sz val="11"/>
        <color theme="1"/>
        <rFont val="Calibri"/>
        <family val="2"/>
        <scheme val="minor"/>
      </rPr>
      <t xml:space="preserve"> - (SNES LoROM addresses $12:B0C9 - $12:B8C8) On-screen stat ratings (0x10 or 10 bytes per player; players are in the same order as the player definition data (see Player Data tab), except ratings do not exist for secret players).  </t>
    </r>
  </si>
  <si>
    <t>Rating are in the following order: Spd, 3pts, Dunk, Pass, Power, Steal, Block, Clutch.</t>
  </si>
  <si>
    <t>&lt;-- This is where the pointers to portrait banks are, not the actual portrait; this is part of a pointer.</t>
  </si>
  <si>
    <t>Expanded Roster</t>
  </si>
  <si>
    <t>Expanded Roster without Initials</t>
  </si>
  <si>
    <t>Expanded Roster via Konami Code</t>
  </si>
  <si>
    <t>;=================================================================</t>
  </si>
  <si>
    <t>;=========================================</t>
  </si>
  <si>
    <t>;will use this spot to jump and zero out these $7E:1Exx values</t>
  </si>
  <si>
    <t>82F9C4:01</t>
  </si>
  <si>
    <t>82FA6A:01</t>
  </si>
  <si>
    <t>82FB10:01</t>
  </si>
  <si>
    <t>82FBB6:01</t>
  </si>
  <si>
    <t>$017BC4</t>
  </si>
  <si>
    <t>$017C6A</t>
  </si>
  <si>
    <t>$017D10</t>
  </si>
  <si>
    <t>$017DB6</t>
  </si>
  <si>
    <t>82F9C4:02</t>
  </si>
  <si>
    <t>82FA6A:02</t>
  </si>
  <si>
    <t>82FB10:02</t>
  </si>
  <si>
    <t>82FBB6:02</t>
  </si>
  <si>
    <t>82F9C4:04</t>
  </si>
  <si>
    <t>82FA6A:04</t>
  </si>
  <si>
    <t>82FB10:04</t>
  </si>
  <si>
    <t>82FBB6:04</t>
  </si>
  <si>
    <t>82F9C4:08</t>
  </si>
  <si>
    <t>82FA6A:08</t>
  </si>
  <si>
    <t>82FB10:08</t>
  </si>
  <si>
    <t>82FBB6:08</t>
  </si>
  <si>
    <t>82F9C4:10</t>
  </si>
  <si>
    <t>82FA6A:10</t>
  </si>
  <si>
    <t>82FB10:10</t>
  </si>
  <si>
    <t>82FBB6:10</t>
  </si>
  <si>
    <t>82F9C5:01</t>
  </si>
  <si>
    <t>82FA6B:01</t>
  </si>
  <si>
    <t>82FB11:01</t>
  </si>
  <si>
    <t>82FBB7:01</t>
  </si>
  <si>
    <t>$017BC5</t>
  </si>
  <si>
    <t>$017C6B</t>
  </si>
  <si>
    <t>$017D11</t>
  </si>
  <si>
    <t>$017DB7</t>
  </si>
  <si>
    <t>82F9C4:40</t>
  </si>
  <si>
    <t>82FA6A:40</t>
  </si>
  <si>
    <t>82FB10:40</t>
  </si>
  <si>
    <t>82FBB6:40</t>
  </si>
  <si>
    <t>82F9C5:04</t>
  </si>
  <si>
    <t>82FA6B:04</t>
  </si>
  <si>
    <t>82FB11:04</t>
  </si>
  <si>
    <t>82FBB7:04</t>
  </si>
  <si>
    <t>82F9C5:10</t>
  </si>
  <si>
    <t>82FA6B:10</t>
  </si>
  <si>
    <t>82FB11:10</t>
  </si>
  <si>
    <t>82FBB7:10</t>
  </si>
  <si>
    <t>82F9C5:08</t>
  </si>
  <si>
    <t>82FA6B:08</t>
  </si>
  <si>
    <t>82FB11:08</t>
  </si>
  <si>
    <t>82FBB7:08</t>
  </si>
  <si>
    <t>82F9C5:20</t>
  </si>
  <si>
    <t>82FA6B:20</t>
  </si>
  <si>
    <t>82FB11:20</t>
  </si>
  <si>
    <t>82FBB7:20</t>
  </si>
  <si>
    <t>82F9C4:80</t>
  </si>
  <si>
    <t>82FA6A:80</t>
  </si>
  <si>
    <t>82FB10:80</t>
  </si>
  <si>
    <t>82FBB6:80</t>
  </si>
  <si>
    <t>82F9C4:20</t>
  </si>
  <si>
    <t>82FA6A:20</t>
  </si>
  <si>
    <t>82FB10:20</t>
  </si>
  <si>
    <t>82FBB6:20</t>
  </si>
  <si>
    <t>82F9C5:02</t>
  </si>
  <si>
    <t>82FA6B:02</t>
  </si>
  <si>
    <t>82FB11:02</t>
  </si>
  <si>
    <t>82FBB7:02</t>
  </si>
  <si>
    <t>80AD5A:AD</t>
  </si>
  <si>
    <t>$002F5A</t>
  </si>
  <si>
    <t>8AA149:00</t>
  </si>
  <si>
    <t>$052349</t>
  </si>
  <si>
    <t>82F9C4:FF
82F9C5:FF</t>
  </si>
  <si>
    <t>82FA6A:FF
82FA6B:FF</t>
  </si>
  <si>
    <t>82FB10:FF
82FB11:FF</t>
  </si>
  <si>
    <t>82FBB6:FF
82FBB7:FF</t>
  </si>
  <si>
    <t>$017BC4
$017BC5</t>
  </si>
  <si>
    <t>$017C6A
$017C6B</t>
  </si>
  <si>
    <t>$017D10
$017D11</t>
  </si>
  <si>
    <t>$017DB6
$017DB7</t>
  </si>
  <si>
    <t>8AFA7C:00
8AFA90:80</t>
  </si>
  <si>
    <t>$057C7C
$057C90</t>
  </si>
  <si>
    <t>91BDBE:A9</t>
  </si>
  <si>
    <t>A6B5B2:A9</t>
  </si>
  <si>
    <t>$08BFBE</t>
  </si>
  <si>
    <t>$1337B2</t>
  </si>
  <si>
    <t>81BDC7:01</t>
  </si>
  <si>
    <t>A6B5BB:40</t>
  </si>
  <si>
    <t>$00BFC7</t>
  </si>
  <si>
    <t>$1337BB</t>
  </si>
  <si>
    <t>81BDC2:01</t>
  </si>
  <si>
    <t>A6B5B6:01</t>
  </si>
  <si>
    <t>$00BFC2</t>
  </si>
  <si>
    <t>$1337B6</t>
  </si>
  <si>
    <t>26FC59:06</t>
  </si>
  <si>
    <t>$137E59</t>
  </si>
  <si>
    <t>9A9D1A:04</t>
  </si>
  <si>
    <t>$0D1F1A</t>
  </si>
  <si>
    <t>9A96BA:80
9A96C8:80</t>
  </si>
  <si>
    <t>9A99F3:80
9A99FF:80</t>
  </si>
  <si>
    <t>$0D18BA
$0D18C8</t>
  </si>
  <si>
    <t>$0D1BF3
$0D1BFF</t>
  </si>
  <si>
    <t>00A6D0:38</t>
  </si>
  <si>
    <t>00A8E5:38</t>
  </si>
  <si>
    <t>$0028D0</t>
  </si>
  <si>
    <t>$002A35</t>
  </si>
  <si>
    <t>82F843:EE</t>
  </si>
  <si>
    <t>82F84F:EE</t>
  </si>
  <si>
    <t>$017A43</t>
  </si>
  <si>
    <t>80802C:AF</t>
  </si>
  <si>
    <t>Game Genie (PC Address Breakpoint Conversion)</t>
  </si>
  <si>
    <t>Game Genie (LoROM Breakpoint and Value Conversion)</t>
  </si>
  <si>
    <t>NBA Jam: Tournament Edition Player Editor by JCE3000GT</t>
  </si>
  <si>
    <t>2k17 Secret Player Unlock Data</t>
  </si>
  <si>
    <t>1B-1F = invalid</t>
  </si>
  <si>
    <t>Byte</t>
  </si>
  <si>
    <t>148A7F</t>
  </si>
  <si>
    <t>3A</t>
  </si>
  <si>
    <t>D</t>
  </si>
  <si>
    <t>R</t>
  </si>
  <si>
    <t>_</t>
  </si>
  <si>
    <t>Start/Y, Start/Y, Start/Y</t>
  </si>
  <si>
    <t>20 = A</t>
  </si>
  <si>
    <t>28 = I</t>
  </si>
  <si>
    <t>30 = Q</t>
  </si>
  <si>
    <t>38 = Y</t>
  </si>
  <si>
    <t>148A85</t>
  </si>
  <si>
    <t>2C</t>
  </si>
  <si>
    <t>1C</t>
  </si>
  <si>
    <t>M</t>
  </si>
  <si>
    <t>J</t>
  </si>
  <si>
    <t>Michael Jordan</t>
  </si>
  <si>
    <t>21 = B</t>
  </si>
  <si>
    <t>29 = J</t>
  </si>
  <si>
    <t>31 = R</t>
  </si>
  <si>
    <t>39 = Z</t>
  </si>
  <si>
    <t>148A8B</t>
  </si>
  <si>
    <t>2E</t>
  </si>
  <si>
    <t>H</t>
  </si>
  <si>
    <t>O</t>
  </si>
  <si>
    <t>22 = C</t>
  </si>
  <si>
    <t>2A = K</t>
  </si>
  <si>
    <t>32 = S</t>
  </si>
  <si>
    <t>3A = _(Blank)</t>
  </si>
  <si>
    <t>148A91</t>
  </si>
  <si>
    <t>2A</t>
  </si>
  <si>
    <t>K</t>
  </si>
  <si>
    <t>B</t>
  </si>
  <si>
    <t>Kobe Bryant</t>
  </si>
  <si>
    <t>23 = D</t>
  </si>
  <si>
    <t>2B = L</t>
  </si>
  <si>
    <t>33 = T</t>
  </si>
  <si>
    <t>3B-3F = invalid</t>
  </si>
  <si>
    <t>148A97</t>
  </si>
  <si>
    <t>G</t>
  </si>
  <si>
    <t>Kevin Garnett</t>
  </si>
  <si>
    <t>24 = E</t>
  </si>
  <si>
    <t>2C = M</t>
  </si>
  <si>
    <t>34 = U</t>
  </si>
  <si>
    <t>148A9D</t>
  </si>
  <si>
    <t>T</t>
  </si>
  <si>
    <t>Tim Duncan</t>
  </si>
  <si>
    <t>25 = F</t>
  </si>
  <si>
    <t>2D = N</t>
  </si>
  <si>
    <t>35 = V</t>
  </si>
  <si>
    <t>148AA3</t>
  </si>
  <si>
    <t>6B</t>
  </si>
  <si>
    <t>26 = G</t>
  </si>
  <si>
    <t>2E = O</t>
  </si>
  <si>
    <t>36 = W</t>
  </si>
  <si>
    <t>148AA9</t>
  </si>
  <si>
    <t>6C</t>
  </si>
  <si>
    <t>S</t>
  </si>
  <si>
    <t>27 = H</t>
  </si>
  <si>
    <t>2F = P</t>
  </si>
  <si>
    <t>37 = X</t>
  </si>
  <si>
    <t>148AAF</t>
  </si>
  <si>
    <t>6D</t>
  </si>
  <si>
    <t>W</t>
  </si>
  <si>
    <t>148AB5</t>
  </si>
  <si>
    <t>C</t>
  </si>
  <si>
    <t>Charles Barkley</t>
  </si>
  <si>
    <t>148ABB</t>
  </si>
  <si>
    <t>2B</t>
  </si>
  <si>
    <t>6F</t>
  </si>
  <si>
    <t>L</t>
  </si>
  <si>
    <t>148AC1</t>
  </si>
  <si>
    <t>A</t>
  </si>
  <si>
    <t>148AC7</t>
  </si>
  <si>
    <t>2F</t>
  </si>
  <si>
    <t>P</t>
  </si>
  <si>
    <t>148ACD</t>
  </si>
  <si>
    <t>148AD3</t>
  </si>
  <si>
    <t>148AD9</t>
  </si>
  <si>
    <t>148ADF</t>
  </si>
  <si>
    <t>148AE5</t>
  </si>
  <si>
    <t>148AEB</t>
  </si>
  <si>
    <t>Harambe</t>
  </si>
  <si>
    <t>148AF1</t>
  </si>
  <si>
    <t>Donald Trump</t>
  </si>
  <si>
    <t>148AF7</t>
  </si>
  <si>
    <t>5E</t>
  </si>
  <si>
    <t>Ray Allen</t>
  </si>
  <si>
    <t>148AFD</t>
  </si>
  <si>
    <t>3F</t>
  </si>
  <si>
    <t>V</t>
  </si>
  <si>
    <t>Vince Carter</t>
  </si>
  <si>
    <t>148B03</t>
  </si>
  <si>
    <t>Y</t>
  </si>
  <si>
    <t>Yao Ming</t>
  </si>
  <si>
    <t>148B09</t>
  </si>
  <si>
    <t>F</t>
  </si>
  <si>
    <t>Jimmer Fredette</t>
  </si>
  <si>
    <t>148B0F</t>
  </si>
  <si>
    <t>Brian Scalabrine</t>
  </si>
  <si>
    <t>148B15</t>
  </si>
  <si>
    <t>7E</t>
  </si>
  <si>
    <t>148B1B</t>
  </si>
  <si>
    <t>E</t>
  </si>
  <si>
    <t>Magic Johnson</t>
  </si>
  <si>
    <t>148B21</t>
  </si>
  <si>
    <t>Shaquielle O'Neal</t>
  </si>
  <si>
    <t>148B27</t>
  </si>
  <si>
    <t>148B2D</t>
  </si>
  <si>
    <t>148B33</t>
  </si>
  <si>
    <t>3B</t>
  </si>
  <si>
    <t>9A</t>
  </si>
  <si>
    <t>INVALID</t>
  </si>
  <si>
    <t>148B39</t>
  </si>
  <si>
    <t>9B</t>
  </si>
  <si>
    <t>Craig Sager</t>
  </si>
  <si>
    <t>148B3F</t>
  </si>
  <si>
    <t>2D</t>
  </si>
  <si>
    <t>N</t>
  </si>
  <si>
    <t>148B45</t>
  </si>
  <si>
    <t>A3</t>
  </si>
  <si>
    <t>Kanye West</t>
  </si>
  <si>
    <t>148B4B</t>
  </si>
  <si>
    <t>A4</t>
  </si>
  <si>
    <t>Cam Newton</t>
  </si>
  <si>
    <t>148B51</t>
  </si>
  <si>
    <t>A5</t>
  </si>
  <si>
    <t>David Ortiz</t>
  </si>
  <si>
    <t>148B57</t>
  </si>
  <si>
    <t>A6</t>
  </si>
  <si>
    <t>148B5D</t>
  </si>
  <si>
    <t>A7</t>
  </si>
  <si>
    <t>148B63</t>
  </si>
  <si>
    <t>A8</t>
  </si>
  <si>
    <t>U</t>
  </si>
  <si>
    <t>Usain Bolt</t>
  </si>
  <si>
    <t>148B69</t>
  </si>
  <si>
    <t>A9</t>
  </si>
  <si>
    <t>Conor McGregor</t>
  </si>
  <si>
    <t>2k17 Roster</t>
  </si>
  <si>
    <t>2k17 Players</t>
  </si>
  <si>
    <t>2k17 Teams</t>
  </si>
  <si>
    <t>On Player Data Tab?</t>
  </si>
  <si>
    <t>48 00 54 00 54 00 48 00 48 00 1B 00 1B 00 48 00 54 00 1B 00 1B 00 54 00 48 00 A0 00 A0 00 48 00 54 00 A0 00 A0 00 54 00 1B 00 A0 00 A0 00 1B 00 FE FF 00 00 00 00 00 00 00 00 00 00 00 00 00 00 00 00 00 00 00 00 00 00 00 00 00 00 00 00 00 00</t>
  </si>
  <si>
    <t>Howard, Millsap, Korver, Bazemore</t>
  </si>
  <si>
    <t>1A 00 41 00 41 00 1A 00 1A 00 28 00 28 00 1A 00 41 00 28 00 28 00 41 00 1A 00 92 00 92 00 1A 00 41 00 92 00 92 00 41 00 28 00 92 00 92 00 28 00 FE FF 00 00 00 00 00 00 00 00 00 00 00 00 00 00 00 00 00 00 00 00 00 00 00 00 00 00 00 00 00 00</t>
  </si>
  <si>
    <t>Horford, Thomas, Bradley, Crowder</t>
  </si>
  <si>
    <t>22 00 4E 00 4E 00 22 00 22 00 1D 00 1D 00 22 00 4E 00 1D 00 1D 00 4E 00 22 00 56 00 56 00 22 00 4E 00 56 00 56 00 4E 00 1D 00 56 00 56 00 1D 00 FE FF 00 00 00 00 00 00 00 00 00 00 00 00 00 00 00 00 00 00 00 00 00 00 00 00 00 00 00 00 00 00</t>
  </si>
  <si>
    <t>Walker, Batum, K-Gilchrist, Zeller</t>
  </si>
  <si>
    <t>1E 00 4A 00 4A 00 1E 00 1E 00 4B 00 4B 00 1E 00 4A 00 4B 00 4B 00 4A 00 1E 00 53 00 53 00 1E 00 4A 00 53 00 53 00 4A 00 4B 00 53 00 53 00 4B 00 FE FF 00 00 00 00 00 00 00 00 00 00 00 00 00 00 00 00 00 00 00 00 00 00 00 00 00 00 00 00 00 00</t>
  </si>
  <si>
    <t>Butler, Wade, Rondo, R. Lopez</t>
  </si>
  <si>
    <t>21 00 20 00 20 00 21 00 21 00 8E 00 8E 00 21 00 20 00 8E 00 8E 00 20 00 21 00 9F 00 9F 00 21 00 20 00 9F 00 9F 00 20 00 8E 00 9F 00 9F 00 8E 00 FE FF 00 00 00 00 00 00 00 00 00 00 00 00 00 00 00 00 00 00 00 00 00 00 00 00 00 00 00 00 00 00</t>
  </si>
  <si>
    <t>James, Irving, Love, T. Thompson</t>
  </si>
  <si>
    <t>90 00 40 00 40 00 90 00 90 00 0F 00 0F 00 90 00 40 00 0F 00 0F 00 40 00 90 00 2A 00 2A 00 90 00 40 00 2A 00 2A 00 40 00 0F 00 2A 00 2A 00 0F 00 FE FF 00 00 00 00 00 00 00 00 00 00 00 00 00 00 00 00 00 00 00 00 00 00 00 00 00 00 00 00 00 00</t>
  </si>
  <si>
    <t>Nowitzki, Barnes, Matthews, Bogut</t>
  </si>
  <si>
    <t>10 00 57 00 57 00 10 00 10 00 11 00 11 00 10 00 57 00 11 00 11 00 57 00 10 00 A2 00 A2 00 10 00 57 00 A2 00 A2 00 57 00 11 00 A2 00 A2 00 11 00 FE FF 00 00 00 00 00 00 00 00 00 00 00 00 00 00 00 00 00 00 00 00 00 00 00 00 00 00 00 00 00 00</t>
  </si>
  <si>
    <t>Faried, Gallinari, Jokic, Barton</t>
  </si>
  <si>
    <t>45 00 4D 00 4D 00 45 00 45 00 5B 00 5B 00 45 00 4D 00 5B 00 5B 00 4D 00 45 00 35 00 35 00 45 00 4D 00 35 00 35 00 4D 00 5B 00 35 00 35 00 5B 00 FE FF 00 00 00 00 00 00 00 00 00 00 00 00 00 00 00 00 00 00 00 00 00 00 00 00 00 00 00 00 00 00</t>
  </si>
  <si>
    <t>Drummond, Jackson, Cldwll-Pope, Harris</t>
  </si>
  <si>
    <t>5C 00 01 00 01 00 5C 00 5C 00 00 00 00 00 5C 00 01 00 00 00 00 00 01 00 5C 00 63 00 63 00 5C 00 01 00 63 00 63 00 01 00 00 00 63 00 63 00 00 00 FE FF 00 00 00 00 00 00 00 00 00 00 00 00 00 00 00 00 00 00 00 00 00 00 00 00 00 00 00 00 00 00</t>
  </si>
  <si>
    <t>Durant, Curry, K. Thompson, Green</t>
  </si>
  <si>
    <t>42 00 13 00 13 00 42 00 42 00 5D 00 5D 00 42 00 13 00 5D 00 5D 00 13 00 42 00 39 00 39 00 42 00 13 00 39 00 39 00 13 00 5D 00 39 00 39 00 5D 00 FE FF 00 00 00 00 00 00 00 00 00 00 00 00 00 00 00 00 00 00 00 00 00 00 00 00 00 00 00 00 00 00</t>
  </si>
  <si>
    <t>Harden, Gordon, Anderson, Ariza</t>
  </si>
  <si>
    <t>24 00 50 00 50 00 24 00 24 00 60 00 60 00 24 00 50 00 60 00 60 00 50 00 24 00 49 00 49 00 24 00 50 00 49 00 49 00 50 00 60 00 49 00 49 00 60 00 FE FF 00 00 00 00 00 00 00 00 00 00 00 00 00 00 00 00 00 00 00 00 00 00 00 00 00 00 00 00 00 00</t>
  </si>
  <si>
    <t>George, Jefferson, Teague, Ellis</t>
  </si>
  <si>
    <t>61 00 4F 00 4F 00 61 00 61 00 46 00 46 00 61 00 4F 00 46 00 46 00 4F 00 61 00 89 00 89 00 61 00 4F 00 89 00 89 00 4F 00 46 00 89 00 89 00 46 00 FE FF 00 00 00 00 00 00 00 00 00 00 00 00 00 00 00 00 00 00 00 00 00 00 00 00 00 00 00 00 00 00</t>
  </si>
  <si>
    <t>Paul, Griffin, D. Jordan, Redick</t>
  </si>
  <si>
    <t>38 00 05 00 05 00 38 00 38 00 62 00 62 00 38 00 05 00 62 00 62 00 05 00 38 00 32 00 32 00 38 00 05 00 32 00 32 00 05 00 62 00 32 00 32 00 62 00 FE FF 00 00 00 00 00 00 00 00 00 00 00 00 00 00 00 00 00 00 00 00 00 00 00 00 00 00 00 00 00 00</t>
  </si>
  <si>
    <t>Russell, Randle, Ingram, Clarkson</t>
  </si>
  <si>
    <t>2B 00 55 00 55 00 2B 00 2B 00 94 00 94 00 2B 00 55 00 94 00 94 00 55 00 2B 00 30 00 30 00 2B 00 55 00 30 00 30 00 55 00 94 00 30 00 30 00 94 00 FE FF 00 00 00 00 00 00 00 00 00 00 00 00 00 00 00 00 00 00 00 00 00 00 00 00 00 00 00 00 00 00</t>
  </si>
  <si>
    <t>Whiteside, Dragic, Winslow, T. Johnson</t>
  </si>
  <si>
    <t>51 00 85 00 85 00 51 00 51 00 95 00 95 00 51 00 85 00 95 00 95 00 85 00 51 00 3D 00 3D 00 51 00 85 00 3D 00 3D 00 85 00 95 00 3D 00 3D 00 95 00 FE FF 00 00 00 00 00 00 00 00 00 00 00 00 00 00 00 00 00 00 00 00 00 00 00 00 00 00 00 00 00 00</t>
  </si>
  <si>
    <t>Antekonmpo, Middleton, Parker, Monroe</t>
  </si>
  <si>
    <t>26 00 96 00 96 00 26 00 26 00 44 00 44 00 26 00 96 00 44 00 44 00 96 00 26 00 52 00 52 00 26 00 96 00 52 00 52 00 96 00 44 00 52 00 52 00 44 00 FE FF 00 00 00 00 00 00 00 00 00 00 00 00 00 00 00 00 00 00 00 00 00 00 00 00 00 00 00 00 00 00</t>
  </si>
  <si>
    <t>Towns, Wiggins, Lavine, Dieng</t>
  </si>
  <si>
    <t>2C 00 27 00 27 00 2C 00 2C 00 2D 00 2D 00 2C 00 27 00 2D 00 2D 00 27 00 2C 00 91 00 91 00 2C 00 27 00 91 00 91 00 27 00 2D 00 91 00 91 00 2D 00 FE FF 00 00 00 00 00 00 00 00 00 00 00 00 00 00 00 00 00 00 00 00 00 00 00 00 00 00 00 00 00 00</t>
  </si>
  <si>
    <t>B. Lopez, T. Booker, Lin, Bennett</t>
  </si>
  <si>
    <t>New Jersey (Brooklyn) Nets</t>
  </si>
  <si>
    <t>2F 00 2E 00 2E 00 2F 00 2F 00 0E 00 0E 00 2F 00 2E 00 0E 00 0E 00 2E 00 2F 00 4C 00 4C 00 2F 00 2E 00 4C 00 4C 00 2E 00 0E 00 4C 00 4C 00 0E 00 FE FF 00 00 00 00 00 00 00 00 00 00 00 00 00 00 00 00 00 00 00 00 00 00 00 00 00 00 00 00 00 00</t>
  </si>
  <si>
    <t>Anthony, Porzingis, Rose, Noah</t>
  </si>
  <si>
    <t>8D 00 1F 00 1F 00 8D 00 8D 00 0B 00 0B 00 8D 00 1F 00 0B 00 0B 00 1F 00 8D 00 5F 00 5F 00 8D 00 1F 00 5F 00 5F 00 1F 00 0B 00 5F 00 5F 00 0B 00 FE FF 00 00 00 00 00 00 00 00 00 00 00 00 00 00 00 00 00 00 00 00 00 00 00 00 00 00 00 00 00 00</t>
  </si>
  <si>
    <t>Ibaka, Gordon, Vucevic, Biyombo</t>
  </si>
  <si>
    <t>37 00 23 00 23 00 37 00 37 00 8A 00 8A 00 37 00 23 00 8A 00 8A 00 23 00 37 00 97 00 97 00 37 00 23 00 97 00 97 00 23 00 8A 00 97 00 97 00 8A 00 FE FF 00 00 00 00 00 00 00 00 00 00 00 00 00 00 00 00 00 00 00 00 00 00 00 00 00 00 00 00 00 00</t>
  </si>
  <si>
    <t>Embiid, Noel, Simmons, Okafor</t>
  </si>
  <si>
    <t>06 00 02 00 02 00 06 00 06 00 0C 00 0C 00 06 00 02 00 0C 00 0C 00 02 00 06 00 86 00 86 00 06 00 02 00 86 00 86 00 02 00 0C 00 86 00 86 00 0C 00 FE FF 00 00 00 00 00 00 00 00 00 00 00 00 00 00 00 00 00 00 00 00 00 00 00 00 00 00 00 00 00 00</t>
  </si>
  <si>
    <t>Bledsoe, Knight, Chandler, D. Booker</t>
  </si>
  <si>
    <t>09 00 82 00 82 00 09 00 09 00 8C 00 8C 00 09 00 82 00 8C 00 8C 00 82 00 09 00 59 00 59 00 09 00 82 00 59 00 59 00 82 00 8C 00 59 00 59 00 82 00 FE FF 00 00 00 00 00 00 00 00 00 00 00 00 00 00 00 00 00 00 00 00 00 00 00 00 00 00 00 00 00 00</t>
  </si>
  <si>
    <t>Lillard, McCollum, Plumlee, Ezeli</t>
  </si>
  <si>
    <t>16 00 3C 00 3C 00 16 00 16 00 0D 00 0D 00 16 00 3C 00 0D 00 0D 00 3C 00 16 00 A1 00 A1 00 16 00 3C 00 A1 00 A1 00 3C 00 0D 00 A1 00 A1 00 0D 00 FE FF 00 00 00 00 00 00 00 00 00 00 00 00 00 00 00 00 00 00 00 00 00 00 00 00 00 00 00 00 00 00</t>
  </si>
  <si>
    <t>Cousins, Gay, Collison, Afflalo</t>
  </si>
  <si>
    <t>15 00 3A 00 3A 00 15 00 15 00 17 00 17 00 15 00 3A 00 17 00 17 00 3A 00 15 00 3E 00 3E 00 15 00 3A 00 3E 00 3E 00 3A 00 17 00 3E 00 3E 00 17 00 FE FF 00 00 00 00 00 00 00 00 00 00 00 00 00 00 00 00 00 00 00 00 00 00 00 00 00 00 00 00 00 00</t>
  </si>
  <si>
    <t>Leonard, Aldridge, P. Gasol, Parker</t>
  </si>
  <si>
    <t>Westbrook, Oladipo, Kanter, Adams</t>
  </si>
  <si>
    <t>Seattle Supersonics
(Oklahoma City Thunder)</t>
  </si>
  <si>
    <t>84 00 18 00 18 00 84 00 84 00 3B 00 3B 00 84 00 18 00 3B 00 3B 00 18 00 84 00 9E 00 9E 00 84 00 18 00 9E 00 9E 00 18 00 3B 00 9E 00 9E 00 3B 00 FE FF 00 00 00 00 00 00 00 00 00 00 00 00 00 00 00 00 00 00 00 00 00 00 00 00 00 00 00 00 00 00</t>
  </si>
  <si>
    <t>Hayward, Favors, J. Johnson, Gobert</t>
  </si>
  <si>
    <t>19 00 29 00 29 00 19 00 19 00 9C 00 9C 00 19 00 29 00 9C 00 9C 00 29 00 19 00 8F 00 8F 00 19 00 29 00 8F 00 8F 00 29 00 9C 00 8F 00 8F 00 9C 00 FE FF 00 00 00 00 00 00 00 00 00 00 00 00 00 00 00 00 00 00 00 00 00 00 00 00 00 00 00 00 00 00</t>
  </si>
  <si>
    <t>Wall, Beal, Gortat, Mahinmi</t>
  </si>
  <si>
    <t>1C 00 31 00 31 00 1C 00 1C 00 25 00 25 00 1C 00 31 00 25 00 25 00 31 00 03 00 08 00 08 00 03 00 03 00 04 00 04 00 03 00 08 00 04 00 04 00 08 00 3F 00 5E 00 5E 00 3F 00 3F 00 43 00 43 00 3F 00 5E 00 43 00 43 00 5E 00 87 00 88 00 88 00 87 00</t>
  </si>
  <si>
    <t>Jordan, O'Neal, Barkley, 
Bryant, Duncan, Garnett,
Carter, Allen, (Yao) Ming
Fredette, Scalabrine</t>
  </si>
  <si>
    <t>All Stars</t>
  </si>
  <si>
    <t>12 00 8B 00 8B 00 12 00 12 00 07 00 07 00 12 00 8B 00 07 00 07 00 8B 00 9D 00 5A 00 5A 00 9D 00 9D 00 14 00 14 00 9D 00 5A 00 14 00 14 00 5A 00 33 00 34 00 34 00 33 00 33 00 64 00 64 00 33 00 34 00 64 00 64 00 34 00 FE FF 00 00 00 00 00 00</t>
  </si>
  <si>
    <t>Davis, Evans, Hield, 
M. Gasol, Conley, Randolph, 
Lowry, Derozan, Valancivnas</t>
  </si>
  <si>
    <t>"Rookies"
(New Orleans Pelicans,
Memphis Grizzlies,
Toronto Raptors)</t>
  </si>
  <si>
    <t>2k17 Roster w/ Adj for Expanded Roster After Beating Teams</t>
  </si>
  <si>
    <t>48 00 54 00 54 00 48 00 48 00 1B 00 1B 00 48 00 54 00 1B 00 1B 00 54 00 48 80 A0 00 A0 00 48 00 54 00 A0 00 A0 00 54 00 1B 00 A0 00 A0 00 1B 00 FE FF 00 00 00 00 00 00 00 00 00 00 00 00 00 00 00 00 00 00 00 00 00 00 00 00 00 00 00 00 00 00</t>
  </si>
  <si>
    <t>1A 00 41 00 41 00 1A 00 1A 00 28 00 28 00 1A 00 41 00 28 00 28 00 41 00 1A 80 92 00 92 00 1A 00 41 00 92 00 92 00 41 00 28 00 92 00 92 00 28 00 FE FF 00 00 00 00 00 00 00 00 00 00 00 00 00 00 00 00 00 00 00 00 00 00 00 00 00 00 00 00 00 00</t>
  </si>
  <si>
    <t>22 00 4E 00 4E 00 22 00 22 00 1D 00 1D 00 22 00 4E 00 1D 00 1D 00 4E 00 22 80 56 00 56 00 22 00 4E 00 56 00 56 00 4E 00 1D 00 56 00 56 00 1D 00 FE FF 00 00 00 00 00 00 00 00 00 00 00 00 00 00 00 00 00 00 00 00 00 00 00 00 00 00 00 00 00 00</t>
  </si>
  <si>
    <t>1E 00 4A 00 4A 00 1E 00 1E 00 4B 00 4B 00 1E 00 4A 00 4B 00 4B 00 4A 00 1E 80 53 00 53 00 1E 00 4A 00 53 00 53 00 4A 00 4B 00 53 00 53 00 4B 00 FE FF 00 00 00 00 00 00 00 00 00 00 00 00 00 00 00 00 00 00 00 00 00 00 00 00 00 00 00 00 00 00</t>
  </si>
  <si>
    <t>21 00 20 00 20 00 21 00 21 00 8E 00 8E 00 21 00 20 00 8E 00 8E 00 20 00 21 80 9F 00 9F 00 21 00 20 00 9F 00 9F 00 20 00 8E 00 9F 00 9F 00 8E 00 FE FF 00 00 00 00 00 00 00 00 00 00 00 00 00 00 00 00 00 00 00 00 00 00 00 00 00 00 00 00 00 00</t>
  </si>
  <si>
    <t>90 00 40 00 40 00 90 00 90 00 0F 00 0F 00 90 00 40 00 0F 00 0F 00 40 00 90 80 2A 00 2A 00 90 00 40 00 2A 00 2A 00 40 00 0F 00 2A 00 2A 00 0F 00 FE FF 00 00 00 00 00 00 00 00 00 00 00 00 00 00 00 00 00 00 00 00 00 00 00 00 00 00 00 00 00 00</t>
  </si>
  <si>
    <t>10 00 57 00 57 00 10 00 10 00 11 00 11 00 10 00 57 00 11 00 11 00 57 00 10 80 A2 00 A2 00 10 00 57 00 A2 00 A2 00 57 00 11 00 A2 00 A2 00 11 00 FE FF 00 00 00 00 00 00 00 00 00 00 00 00 00 00 00 00 00 00 00 00 00 00 00 00 00 00 00 00 00 00</t>
  </si>
  <si>
    <t>45 00 4D 00 4D 00 45 00 45 00 5B 00 5B 00 45 00 4D 00 5B 00 5B 00 4D 00 45 80 35 00 35 00 45 00 4D 00 35 00 35 00 4D 00 5B 00 35 00 35 00 5B 00 FE FF 00 00 00 00 00 00 00 00 00 00 00 00 00 00 00 00 00 00 00 00 00 00 00 00 00 00 00 00 00 00</t>
  </si>
  <si>
    <t>5C 00 01 00 01 00 5C 00 5C 00 00 00 00 00 5C 00 01 00 00 00 00 00 01 00 5C 80 63 00 63 00 5C 00 01 00 63 00 63 00 01 00 00 00 63 00 63 00 00 00 FE FF 00 00 00 00 00 00 00 00 00 00 00 00 00 00 00 00 00 00 00 00 00 00 00 00 00 00 00 00 00 00</t>
  </si>
  <si>
    <t>42 00 13 00 13 00 42 00 42 00 5D 00 5D 00 42 00 13 00 5D 00 5D 00 13 00 42 80 39 00 39 00 42 00 13 00 39 00 39 00 13 00 5D 00 39 00 39 00 5D 00 FE FF 00 00 00 00 00 00 00 00 00 00 00 00 00 00 00 00 00 00 00 00 00 00 00 00 00 00 00 00 00 00</t>
  </si>
  <si>
    <t>24 00 50 00 50 00 24 00 24 00 60 00 60 00 24 00 50 00 60 00 60 00 50 00 24 80 49 00 49 00 24 00 50 00 49 00 49 00 50 00 60 00 49 00 49 00 60 00 FE FF 00 00 00 00 00 00 00 00 00 00 00 00 00 00 00 00 00 00 00 00 00 00 00 00 00 00 00 00 00 00</t>
  </si>
  <si>
    <t>61 00 4F 00 4F 00 61 00 61 00 46 00 46 00 61 00 4F 00 46 00 46 00 4F 00 61 80 89 00 89 00 61 00 4F 00 89 00 89 00 4F 00 46 00 89 00 89 00 46 00 FE FF 00 00 00 00 00 00 00 00 00 00 00 00 00 00 00 00 00 00 00 00 00 00 00 00 00 00 00 00 00 00</t>
  </si>
  <si>
    <t>38 00 05 00 05 00 38 00 38 00 62 00 62 00 38 00 05 00 62 00 62 00 05 00 38 80 32 00 32 00 38 00 05 00 32 00 32 00 05 00 62 00 32 00 32 00 62 00 FE FF 00 00 00 00 00 00 00 00 00 00 00 00 00 00 00 00 00 00 00 00 00 00 00 00 00 00 00 00 00 00</t>
  </si>
  <si>
    <t>2B 00 55 00 55 00 2B 00 2B 00 94 00 94 00 2B 00 55 00 94 00 94 00 55 00 2B 80 30 00 30 00 2B 00 55 00 30 00 30 00 55 00 94 00 30 00 30 00 94 00 FE FF 00 00 00 00 00 00 00 00 00 00 00 00 00 00 00 00 00 00 00 00 00 00 00 00 00 00 00 00 00 00</t>
  </si>
  <si>
    <t>51 00 85 00 85 00 51 00 51 00 95 00 95 00 51 00 85 00 95 00 95 00 85 00 51 80 3D 00 3D 00 51 00 85 00 3D 00 3D 00 85 00 95 00 3D 00 3D 00 95 00 FE FF 00 00 00 00 00 00 00 00 00 00 00 00 00 00 00 00 00 00 00 00 00 00 00 00 00 00 00 00 00 00</t>
  </si>
  <si>
    <t>26 00 96 00 96 00 26 00 26 00 44 00 44 00 26 00 96 00 44 00 44 00 96 00 26 80 52 00 52 00 26 00 96 00 52 00 52 00 96 00 44 00 52 00 52 00 44 00 FE FF 00 00 00 00 00 00 00 00 00 00 00 00 00 00 00 00 00 00 00 00 00 00 00 00 00 00 00 00 00 00</t>
  </si>
  <si>
    <t>2C 00 27 00 27 00 2C 00 2C 00 2D 00 2D 00 2C 00 27 00 2D 00 2D 00 27 00 2C 80 91 00 91 00 2C 00 27 00 91 00 91 00 27 00 2D 00 91 00 91 00 2D 00 FE FF 00 00 00 00 00 00 00 00 00 00 00 00 00 00 00 00 00 00 00 00 00 00 00 00 00 00 00 00 00 00</t>
  </si>
  <si>
    <t>2F 00 2E 00 2E 00 2F 00 2F 00 0E 00 0E 00 2F 00 2E 00 0E 00 0E 00 2E 00 2F 80 4C 00 4C 00 2F 00 2E 00 4C 00 4C 00 2E 00 0E 00 4C 00 4C 00 0E 00 FE FF 00 00 00 00 00 00 00 00 00 00 00 00 00 00 00 00 00 00 00 00 00 00 00 00 00 00 00 00 00 00</t>
  </si>
  <si>
    <t>8D 00 1F 00 1F 00 8D 00 8D 00 0B 00 0B 00 8D 00 1F 00 0B 00 0B 00 1F 00 8D 80 5F 00 5F 00 8D 00 1F 00 5F 00 5F 00 1F 00 0B 00 5F 00 5F 00 0B 00 FE FF 00 00 00 00 00 00 00 00 00 00 00 00 00 00 00 00 00 00 00 00 00 00 00 00 00 00 00 00 00 00</t>
  </si>
  <si>
    <t>37 00 23 00 23 00 37 00 37 00 8A 00 8A 00 37 00 23 00 8A 00 8A 00 23 00 37 80 97 00 97 00 37 00 23 00 97 00 97 00 23 00 8A 00 97 00 97 00 8A 00 FE FF 00 00 00 00 00 00 00 00 00 00 00 00 00 00 00 00 00 00 00 00 00 00 00 00 00 00 00 00 00 00</t>
  </si>
  <si>
    <t>06 00 02 00 02 00 06 00 06 00 0C 00 0C 00 06 00 02 00 0C 00 0C 00 02 00 06 80 86 00 86 00 06 00 02 00 86 00 86 00 02 00 0C 00 86 00 86 00 0C 00 FE FF 00 00 00 00 00 00 00 00 00 00 00 00 00 00 00 00 00 00 00 00 00 00 00 00 00 00 00 00 00 00</t>
  </si>
  <si>
    <t>09 00 82 00 82 00 09 00 09 00 8C 00 8C 00 09 00 82 00 8C 00 8C 00 82 00 09 80 59 00 59 00 09 00 82 00 59 00 59 00 82 00 8C 00 59 00 59 00 82 00 FE FF 00 00 00 00 00 00 00 00 00 00 00 00 00 00 00 00 00 00 00 00 00 00 00 00 00 00 00 00 00 00</t>
  </si>
  <si>
    <t>16 00 3C 00 3C 00 16 00 16 00 0D 00 0D 00 16 00 3C 00 0D 00 0D 00 3C 00 16 80 A1 00 A1 00 16 00 3C 00 A1 00 A1 00 3C 00 0D 00 A1 00 A1 00 0D 00 FE FF 00 00 00 00 00 00 00 00 00 00 00 00 00 00 00 00 00 00 00 00 00 00 00 00 00 00 00 00 00 00</t>
  </si>
  <si>
    <t>15 00 3A 00 3A 00 15 00 15 00 17 00 17 00 15 00 3A 00 17 00 17 00 3A 00 15 80 3E 00 3E 00 15 00 3A 00 3E 00 3E 00 3A 00 17 00 3E 00 3E 00 17 00 FE FF 00 00 00 00 00 00 00 00 00 00 00 00 00 00 00 00 00 00 00 00 00 00 00 00 00 00 00 00 00 00</t>
  </si>
  <si>
    <t>84 00 18 00 18 00 84 00 84 00 3B 00 3B 00 84 00 18 00 3B 00 3B 00 18 00 84 80 9E 00 9E 00 84 00 18 00 9E 00 9E 00 18 00 3B 00 9E 00 9E 00 3B 00 FE FF 00 00 00 00 00 00 00 00 00 00 00 00 00 00 00 00 00 00 00 00 00 00 00 00 00 00 00 00 00 00</t>
  </si>
  <si>
    <t>19 00 29 00 29 00 19 00 19 00 9C 00 9C 00 19 00 29 00 9C 00 9C 00 29 00 19 80 8F 00 8F 00 19 00 29 00 8F 00 8F 00 29 00 9C 00 8F 00 8F 00 9C 00 FE FF 00 00 00 00 00 00 00 00 00 00 00 00 00 00 00 00 00 00 00 00 00 00 00 00 00 00 00 00 00 00</t>
  </si>
  <si>
    <t>Placeholder for Acclaim player palette address (3 bytes); also, $7E:00D8 -$7E:00DD provides pointers to ROM/RAM locations for the box score team name decompression and for the team select screen decompression</t>
  </si>
  <si>
    <t>Player 1 X position: -255 (left) to 265 (right)</t>
  </si>
  <si>
    <t>Player 1 Y position: 16 (top) to 238 (left)</t>
  </si>
  <si>
    <t>$7E:0726 - $7E:0727</t>
  </si>
  <si>
    <t>Expanded Roster check, Team 1
 ($FFFF = No; $7FFF = Yes)</t>
  </si>
  <si>
    <t>$7E:16DF - $7E:16E0</t>
  </si>
  <si>
    <t>Expanded Roster check, Team 2
 ($FFFF = No; $7FFF = Yes)</t>
  </si>
  <si>
    <t>$7E:16E1 - $7E:16E2</t>
  </si>
  <si>
    <t>Expanded roster flashing sign display time, Team 1 ($0000 = Not Shown; $0056 = 86 frames)</t>
  </si>
  <si>
    <t>$7E:16EB - $7E:16EC</t>
  </si>
  <si>
    <t>Expanded roster flashing sign display time, Team 2 ($0000 = Not Shown; $0056 = 86 frames)</t>
  </si>
  <si>
    <t>$7E:16ED - $7E:16EE</t>
  </si>
  <si>
    <t>Title screen correct input amount (expanded roster code) counter</t>
  </si>
  <si>
    <t>$7E:16FD - $7E:16FE</t>
  </si>
  <si>
    <t>$7E:1E28 - $7E:1E29</t>
  </si>
  <si>
    <t>Commented decompression routine by phonymike</t>
  </si>
  <si>
    <t>$26/FC03 22 39 F0 89 JSL $89F039[$89:F039]   A:8001 X:0000 Y:0000 D:0000 DB:00 S:05FC P:envmXdIzC HC:1190 VC:261 FC:17 I:00</t>
  </si>
  <si>
    <t>========================================================</t>
  </si>
  <si>
    <t>load pointer to Acclaim logo 2C:A3D0 and dest of 7F:0000</t>
  </si>
  <si>
    <t>$89/F039 E2 10       SEP #$10                A:8001 X:0000 Y:0000 D:0000 DB:00 S:05F9 P:envmXdIzC HC:1254 VC:261 FC:17 I:00</t>
  </si>
  <si>
    <t>$89/F03B E2 20       SEP #$20                A:8001 X:0000 Y:0000 D:0000 DB:00 S:05F9 P:envmXdIzC HC:1284 VC:261 FC:17 I:00</t>
  </si>
  <si>
    <t>$89/F03D A9 8F       LDA #$8F                A:8001 X:0000 Y:0000 D:0000 DB:00 S:05F9 P:envMXdIzC HC:1314 VC:261 FC:17 I:00</t>
  </si>
  <si>
    <t>$89/F03F 8D 00 21    STA $2100  [$00:2100]   A:808F X:0000 Y:0000 D:0000 DB:00 S:05F9 P:eNvMXdIzC HC:1338 VC:261 FC:17 I:00</t>
  </si>
  <si>
    <t>$89/F042 C2 20       REP #$20                A:808F X:0000 Y:0000 D:0000 DB:00 S:05F9 P:eNvMXdIzC HC:0012 VC:000 FC:17 I:00</t>
  </si>
  <si>
    <t>$89/F044 A9 D0 A3    LDA #$A3D0              A:808F X:0000 Y:0000 D:0000 DB:00 S:05F9 P:eNvmXdIzC HC:0042 VC:000 FC:17 I:00</t>
  </si>
  <si>
    <t>$89/F047 85 D8       STA $D8    [$00:00D8]   A:A3D0 X:0000 Y:0000 D:0000 DB:00 S:05F9 P:eNvmXdIzC HC:0074 VC:000 FC:17 I:00</t>
  </si>
  <si>
    <t>$89/F049 A9 A3 2C    LDA #$2CA3              A:A3D0 X:0000 Y:0000 D:0000 DB:00 S:05F9 P:eNvmXdIzC HC:0114 VC:000 FC:17 I:00</t>
  </si>
  <si>
    <t>$89/F04C 85 D9       STA $D9    [$00:00D9]   A:2CA3 X:0000 Y:0000 D:0000 DB:00 S:05F9 P:envmXdIzC HC:0146 VC:000 FC:17 I:00</t>
  </si>
  <si>
    <t>$89/F04E A9 00 00    LDA #$0000              A:2CA3 X:0000 Y:0000 D:0000 DB:00 S:05F9 P:envmXdIzC HC:0186 VC:000 FC:17 I:00</t>
  </si>
  <si>
    <t>$89/F051 85 DB       STA $DB    [$00:00DB]   A:0000 X:0000 Y:0000 D:0000 DB:00 S:05F9 P:envmXdIZC HC:0218 VC:000 FC:17 I:00</t>
  </si>
  <si>
    <t>$89/F053 A9 00 7F    LDA #$7F00              A:0000 X:0000 Y:0000 D:0000 DB:00 S:05F9 P:envmXdIZC HC:0258 VC:000 FC:17 I:00</t>
  </si>
  <si>
    <t>$89/F056 85 DC       STA $DC    [$00:00DC]   A:7F00 X:0000 Y:0000 D:0000 DB:00 S:05F9 P:envmXdIzC HC:0290 VC:000 FC:17 I:00</t>
  </si>
  <si>
    <t>$89/F058 22 00 80 A9 JSL $A98000[$A9:8000]   A:7F00 X:0000 Y:0000 D:0000 DB:00 S:05F9 P:envmXdIzC HC:0330 VC:000 FC:17 I:00</t>
  </si>
  <si>
    <t>================================</t>
  </si>
  <si>
    <t>*start of decompression routine*</t>
  </si>
  <si>
    <t>$A9/8000 08          PHP                     A:7F00 X:0000 Y:0000 D:0000 DB:00 S:05F6 P:envmXdIzC HC:0394 VC:000 FC:17 I:00</t>
  </si>
  <si>
    <t>$A9/8001 8B          PHB                     A:7F00 X:0000 Y:0000 D:0000 DB:00 S:05F5 P:envmXdIzC HC:0424 VC:000 FC:17 I:00</t>
  </si>
  <si>
    <t>$A9/8002 A5 DA       LDA $DA    [$00:00DA]   A:7F00 X:0000 Y:0000 D:0000 DB:00 S:05F4 P:envmXdIzC HC:0454 VC:000 FC:17 I:00</t>
  </si>
  <si>
    <t>$A9/8004 85 EA       STA $EA    [$00:00EA]   A:002C X:0000 Y:0000 D:0000 DB:00 S:05F4 P:envmXdIzC HC:0494 VC:000 FC:17 I:00</t>
  </si>
  <si>
    <t>$A9/8006 85 ED       STA $ED    [$00:00ED]   A:002C X:0000 Y:0000 D:0000 DB:00 S:05F4 P:envmXdIzC HC:0534 VC:000 FC:17 I:00</t>
  </si>
  <si>
    <t>$A9/8008 C2 30       REP #$30                A:002C X:0000 Y:0000 D:0000 DB:00 S:05F4 P:envmXdIzC HC:0614 VC:000 FC:17 I:00</t>
  </si>
  <si>
    <t>$A9/800A 64 E2       STZ $E2    [$00:00E2]   A:002C X:0000 Y:0000 D:0000 DB:00 S:05F4 P:envmxdIzC HC:0644 VC:000 FC:17 I:00</t>
  </si>
  <si>
    <t>===========================</t>
  </si>
  <si>
    <t>get size of compressed data</t>
  </si>
  <si>
    <t>$A9/800C A7 D8       LDA [$D8]  [$2C:A3D0]   A:002C X:0000 Y:0000 D:0000 DB:00 S:05F4 P:envmxdIzC HC:0708 VC:000 FC:17 I:00</t>
  </si>
  <si>
    <t>$A9/800E A8          TAY                     A:0801 X:0000 Y:0000 D:0000 DB:00 S:05F4 P:envmxdIzC HC:0772 VC:000 FC:17 I:00</t>
  </si>
  <si>
    <t>=======================================</t>
  </si>
  <si>
    <t>set pointer to start of compressed data</t>
  </si>
  <si>
    <t>$A9/800F B7 D8       LDA [$D8],y[$2C:ABD1]   A:0801 X:0000 Y:0801 D:0000 DB:00 S:05F4 P:envmxdIzC HC:0818 VC:000 FC:17 I:00</t>
  </si>
  <si>
    <t>$A9/8011 85 E6       STA $E6    [$00:00E6]   A:0E70 X:0000 Y:0801 D:0000 DB:00 S:05F4 P:envmxdIzC HC:0882 VC:000 FC:17 I:00</t>
  </si>
  <si>
    <t>$A9/8013 18          CLC                     A:0E70 X:0000 Y:0801 D:0000 DB:00 S:05F4 P:envmxdIzC HC:0922 VC:000 FC:17 I:00</t>
  </si>
  <si>
    <t>$A9/8014 65 DB       ADC $DB    [$00:00DB]   A:0E70 X:0000 Y:0801 D:0000 DB:00 S:05F4 P:envmxdIzc HC:0944 VC:000 FC:17 I:00</t>
  </si>
  <si>
    <t>$A9/8016 85 EE       STA $EE    [$00:00EE]   A:0E70 X:0000 Y:0801 D:0000 DB:00 S:05F4 P:envmxdIzc HC:0984 VC:000 FC:17 I:00</t>
  </si>
  <si>
    <t>$A9/8018 88          DEY                     A:0E70 X:0000 Y:0801 D:0000 DB:00 S:05F4 P:envmxdIzc HC:1024 VC:000 FC:17 I:00</t>
  </si>
  <si>
    <t>get compression key pointer</t>
  </si>
  <si>
    <t>$A9/8019 E2 20       SEP #$20                A:0E70 X:0000 Y:0800 D:0000 DB:00 S:05F4 P:envmxdIzc HC:1046 VC:000 FC:17 I:00</t>
  </si>
  <si>
    <t>$A9/801B B7 D8       LDA [$D8],y[$2C:ABD0]   A:0E70 X:0000 Y:0800 D:0000 DB:00 S:05F4 P:envMxdIzc HC:1100 VC:000 FC:17 I:00</t>
  </si>
  <si>
    <t>$A9/801D 85 DE       STA $DE    [$00:00DE]   A:0E01 X:0000 Y:0800 D:0000 DB:00 S:05F4 P:envMxdIzc HC:1156 VC:000 FC:17 I:00</t>
  </si>
  <si>
    <t>$A9/801F 88          DEY                     A:0E01 X:0000 Y:0800 D:0000 DB:00 S:05F4 P:envMxdIzc HC:1188 VC:000 FC:17 I:00</t>
  </si>
  <si>
    <t>==========================</t>
  </si>
  <si>
    <t>load first unkeyed command</t>
  </si>
  <si>
    <t>$A9/8020 B7 D8       LDA [$D8],y[$2C:ABCF]   A:0E01 X:0000 Y:07FF D:0000 DB:00 S:05F4 P:envMxdIzc HC:1234 VC:000 FC:17 I:00</t>
  </si>
  <si>
    <t>$A9/8022 85 E0       STA $E0    [$00:00E0]   A:0E80 X:0000 Y:07FF D:0000 DB:00 S:05F4 P:eNvMxdIzc HC:1290 VC:000 FC:17 I:00</t>
  </si>
  <si>
    <t>=================</t>
  </si>
  <si>
    <t>set dest pointers</t>
  </si>
  <si>
    <t>$A9/8024 C2 20       REP #$20                A:0E80 X:0000 Y:07FF D:0000 DB:00 S:05F4 P:eNvMxdIzc HC:1322 VC:000 FC:17 I:00</t>
  </si>
  <si>
    <t>$A9/8026 98          TYA                     A:0E80 X:0000 Y:07FF D:0000 DB:00 S:05F4 P:eNvmxdIzc HC:1352 VC:000 FC:17 I:00</t>
  </si>
  <si>
    <t>$A9/8027 18          CLC                     A:07FF X:0000 Y:07FF D:0000 DB:00 S:05F4 P:envmxdIzc HC:0010 VC:001 FC:18 I:00</t>
  </si>
  <si>
    <t>$A9/8028 65 D8       ADC $D8    [$00:00D8]   A:07FF X:0000 Y:07FF D:0000 DB:00 S:05F4 P:envmxdIzc HC:0032 VC:001 FC:18 I:00</t>
  </si>
  <si>
    <t>$A9/802A 3A          DEC A                   A:ABCF X:0000 Y:07FF D:0000 DB:00 S:05F4 P:eNvmxdIzc HC:0072 VC:001 FC:18 I:00</t>
  </si>
  <si>
    <t>$A9/802B 85 E8       STA $E8    [$00:00E8]   A:ABCE X:0000 Y:07FF D:0000 DB:00 S:05F4 P:eNvmxdIzc HC:0094 VC:001 FC:18 I:00</t>
  </si>
  <si>
    <t>$A9/802D 85 EB       STA $EB    [$00:00EB]   A:ABCE X:0000 Y:07FF D:0000 DB:00 S:05F4 P:eNvmxdIzc HC:0134 VC:001 FC:18 I:00</t>
  </si>
  <si>
    <t>==============</t>
  </si>
  <si>
    <t>set bank to 7F</t>
  </si>
  <si>
    <t>$A9/802F E2 30       SEP #$30                A:ABCE X:0000 Y:07FF D:0000 DB:00 S:05F4 P:eNvmxdIzc HC:0174 VC:001 FC:18 I:00</t>
  </si>
  <si>
    <t>$A9/8031 A6 DD       LDX $DD    [$00:00DD]   A:ABCE X:0000 Y:00FF D:0000 DB:00 S:05F4 P:eNvMXdIzc HC:0204 VC:001 FC:18 I:00</t>
  </si>
  <si>
    <t>$A9/8033 DA          PHX                     A:ABCE X:007F Y:00FF D:0000 DB:00 S:05F4 P:envMXdIzc HC:0236 VC:001 FC:18 I:00</t>
  </si>
  <si>
    <t>$A9/8034 AB          PLB                     A:ABCE X:007F Y:00FF D:0000 DB:00 S:05F3 P:envMXdIzc HC:0266 VC:001 FC:18 I:00</t>
  </si>
  <si>
    <t>======================================</t>
  </si>
  <si>
    <t>make sure decompression key isn't zero</t>
  </si>
  <si>
    <t>$A9/8035 A6 DE       LDX $DE    [$00:00DE]   A:ABCE X:007F Y:00FF D:0000 DB:7F S:05F4 P:envMXdIzc HC:0302 VC:001 FC:18 I:00</t>
  </si>
  <si>
    <t>$A9/8037 D0 06       BNE $06    [$803F]      A:ABCE X:0001 Y:00FF D:0000 DB:7F S:05F4 P:envMXdIzc HC:0334 VC:001 FC:18 I:00</t>
  </si>
  <si>
    <t>$A9/8039 A9 80       LDA #$80                A:ABCE X:0000 Y:00FF D:0000 DB:7F S:05F4 P:envMXdIZc HC:0374 VC:001 FC:18 I:00</t>
  </si>
  <si>
    <t>$A9/803B 85 E0       STA $E0    [$00:00E0]   A:AB80 X:0000 Y:00FF D:0000 DB:7F S:05F4 P:eNvMXdIzc HC:0406 VC:001 FC:18 I:00</t>
  </si>
  <si>
    <t>$A9/803D 80 1C       BRA $1C    [$805B]      A:AB80 X:0000 Y:00FF D:0000 DB:7F S:05F4 P:eNvMXdIzc HC:0446 VC:001 FC:18 I:00</t>
  </si>
  <si>
    <t>$A9/803F CA          DEX                     A:ABCE X:0001 Y:00FF D:0000 DB:7F S:05F4 P:envMXdIzc HC:0364 VC:001 FC:18 I:00</t>
  </si>
  <si>
    <t>==============================================</t>
  </si>
  <si>
    <t>load decompression key pointer, get key (0x80)</t>
  </si>
  <si>
    <t>$A9/8040 BF 83 82 29 LDA $298283,x[$29:8283] A:ABCE X:0000 Y:00FF D:0000 DB:7F S:05F4 P:envMXdIZc HC:0386 VC:001 FC:18 I:00</t>
  </si>
  <si>
    <t>$A9/8044 85 F4       STA $F4    [$00:00F4]   A:AB80 X:0000 Y:00FF D:0000 DB:7F S:05F4 P:eNvMXdIzc HC:0434 VC:001 FC:18 I:00</t>
  </si>
  <si>
    <t>===============================================</t>
  </si>
  <si>
    <t>merge key into first command byte (result 0xC0)</t>
  </si>
  <si>
    <t>$A9/8046 A5 E0       LDA $E0    [$00:00E0]   A:AB80 X:0000 Y:00FF D:0000 DB:7F S:05F4 P:eNvMXdIzc HC:0466 VC:001 FC:18 I:00</t>
  </si>
  <si>
    <t>$A9/8048 0A          ASL A                   A:AB80 X:0000 Y:00FF D:0000 DB:7F S:05F4 P:eNvMXdIzc HC:0498 VC:001 FC:18 I:00</t>
  </si>
  <si>
    <t>$A9/8049 05 F4       ORA $F4    [$00:00F4]   A:AB00 X:0000 Y:00FF D:0000 DB:7F S:05F4 P:envMXdIZC HC:0520 VC:001 FC:18 I:00</t>
  </si>
  <si>
    <t>$A9/804B 6A          ROR A                   A:AB80 X:0000 Y:00FF D:0000 DB:7F S:05F4 P:eNvMXdIzC HC:0592 VC:001 FC:18 I:00</t>
  </si>
  <si>
    <t>$A9/804C 85 E0       STA $E0    [$00:00E0]   A:ABC0 X:0000 Y:00FF D:0000 DB:7F S:05F4 P:eNvMXdIzc HC:0614 VC:001 FC:18 I:00</t>
  </si>
  <si>
    <t>===========================================</t>
  </si>
  <si>
    <t>*initial decompression sequence (run once)*</t>
  </si>
  <si>
    <t>$A9/804E C2 20       REP #$20                A:ABC0 X:0000 Y:00FF D:0000 DB:7F S:05F4 P:eNvMXdIzc HC:0646 VC:001 FC:18 I:00</t>
  </si>
  <si>
    <t>$A9/8050 A9 00 00    LDA #$0000              A:ABC0 X:0000 Y:00FF D:0000 DB:7F S:05F4 P:eNvmXdIzc HC:0676 VC:001 FC:18 I:00</t>
  </si>
  <si>
    <t>$A9/8053 E2 20       SEP #$20                A:0000 X:0000 Y:00FF D:0000 DB:7F S:05F4 P:envmXdIZc HC:0708 VC:001 FC:18 I:00</t>
  </si>
  <si>
    <t>$A9/8055 26 E0       ROL $E0    [$00:00E0]   A:0000 X:0000 Y:00FF D:0000 DB:7F S:05F4 P:envMXdIZc HC:0738 VC:001 FC:18 I:00</t>
  </si>
  <si>
    <t>$A9/8057 2A          ROL A                   A:0000 X:0000 Y:00FF D:0000 DB:7F S:05F4 P:eNvMXdIzC HC:0784 VC:001 FC:18 I:00</t>
  </si>
  <si>
    <t>$A9/8058 A8          TAY                     A:0001 X:0000 Y:00FF D:0000 DB:7F S:05F4 P:envMXdIzc HC:0806 VC:001 FC:18 I:00</t>
  </si>
  <si>
    <t>$A9/8059 80 1C       BRA $1C    [$8077]      A:0001 X:0000 Y:0001 D:0000 DB:7F S:05F4 P:envMXdIzc HC:0828 VC:001 FC:18 I:00</t>
  </si>
  <si>
    <t>===================================================</t>
  </si>
  <si>
    <t>*main decompression sequence (run each time after)*</t>
  </si>
  <si>
    <t>--------------------------</t>
  </si>
  <si>
    <t>read next bit into A and Y</t>
  </si>
  <si>
    <t>$A9/805B C2 20       REP #$20                A:000F X:0000 Y:0002 D:0000 DB:7F S:05F4 P:eNvMXdIzc HC:0746 VC:007 FC:18 I:00</t>
  </si>
  <si>
    <t>$A9/805D A9 00 00    LDA #$0000              A:000F X:0000 Y:0002 D:0000 DB:7F S:05F4 P:eNvmXdIzc HC:0776 VC:007 FC:18 I:00</t>
  </si>
  <si>
    <t>$A9/8060 E2 20       SEP #$20                A:0000 X:0000 Y:0002 D:0000 DB:7F S:05F4 P:envmXdIZc HC:0808 VC:007 FC:18 I:00</t>
  </si>
  <si>
    <t>$A9/8062 06 E0       ASL $E0    [$00:00E0]   A:0000 X:0000 Y:0002 D:0000 DB:7F S:05F4 P:envMXdIZc HC:0838 VC:007 FC:18 I:00</t>
  </si>
  <si>
    <t>$A9/8064 D0 0F       BNE $0F    [$8075]      A:0000 X:0000 Y:0002 D:0000 DB:7F S:05F4 P:envMXdIZC HC:0884 VC:007 FC:18 I:00</t>
  </si>
  <si>
    <t>$A9/8066 A7 E8       LDA [$E8]  [$2C:ABBF]   A:0000 X:0000 Y:0002 D:0000 DB:7F S:05F4 P:envMXdIZC HC:0932 VC:007 FC:18 I:00</t>
  </si>
  <si>
    <t>$A9/8068 2A          ROL A                   A:00E4 X:0000 Y:0002 D:0000 DB:7F S:05F4 P:eNvMXdIzC HC:0988 VC:007 FC:18 I:00</t>
  </si>
  <si>
    <t>$A9/8069 85 E0       STA $E0    [$00:00E0]   A:00C9 X:0000 Y:0002 D:0000 DB:7F S:05F4 P:eNvMXdIzC HC:1010 VC:007 FC:18 I:00</t>
  </si>
  <si>
    <t>$A9/806B A5 E8       LDA $E8    [$00:00E8]   A:00C9 X:0000 Y:0002 D:0000 DB:7F S:05F4 P:eNvMXdIzC HC:1042 VC:007 FC:18 I:00</t>
  </si>
  <si>
    <t>$A9/806D D0 02       BNE $02    [$8071]      A:00BF X:0000 Y:0002 D:0000 DB:7F S:05F4 P:eNvMXdIzC HC:1074 VC:007 FC:18 I:00</t>
  </si>
  <si>
    <t>$A9/8071 C6 E8       DEC $E8    [$00:00E8]   A:00BF X:0000 Y:0002 D:0000 DB:7F S:05F4 P:eNvMXdIzC HC:1104 VC:007 FC:18 I:00</t>
  </si>
  <si>
    <t>$A9/8073 A9 00       LDA #$00                A:00BF X:0000 Y:0002 D:0000 DB:7F S:05F4 P:eNvMXdIzC HC:1150 VC:007 FC:18 I:00</t>
  </si>
  <si>
    <t>$A9/8075 2A          ROL A                   A:0000 X:0000 Y:0002 D:0000 DB:7F S:05F4 P:envMXdIZC HC:1174 VC:007 FC:18 I:00</t>
  </si>
  <si>
    <t>$A9/8076 A8          TAY                     A:0001 X:0000 Y:0002 D:0000 DB:7F S:05F4 P:envMXdIzc HC:1196 VC:007 FC:18 I:00</t>
  </si>
  <si>
    <t>test first command bit</t>
  </si>
  <si>
    <t>$A9/8077 D0 03       BNE $03    [$807C]      A:0001 X:0000 Y:0001 D:0000 DB:7F S:05F4 P:envMXdIzc HC:0858 VC:001 FC:18 I:00</t>
  </si>
  <si>
    <t>$A9/8079 4C 3D 81    JMP $813D  [$A9:813D]   A:0000 X:0000 Y:0000 D:0000 DB:7F S:05F4 P:envMXdIZc HC:0942 VC:034 FC:18 I:00</t>
  </si>
  <si>
    <t>==================================================</t>
  </si>
  <si>
    <t>first bit is high, read next two bits into A and Y</t>
  </si>
  <si>
    <t>$A9/807C C2 20       REP #$20                A:0001 X:0000 Y:0001 D:0000 DB:7F S:05F4 P:envMXdIzc HC:0888 VC:001 FC:18 I:00</t>
  </si>
  <si>
    <t>$A9/807E A9 00 00    LDA #$0000              A:0001 X:0000 Y:0001 D:0000 DB:7F S:05F4 P:envmXdIzc HC:0918 VC:001 FC:18 I:00</t>
  </si>
  <si>
    <t>$A9/8081 E2 20       SEP #$20                A:0000 X:0000 Y:0001 D:0000 DB:7F S:05F4 P:envmXdIZc HC:0950 VC:001 FC:18 I:00</t>
  </si>
  <si>
    <t>$A9/8083 06 E0       ASL $E0    [$00:00E0]   A:0000 X:0000 Y:0001 D:0000 DB:7F S:05F4 P:envMXdIZc HC:0980 VC:001 FC:18 I:00</t>
  </si>
  <si>
    <t>$A9/8085 D0 0F       BNE $0F    [$8096]      A:0000 X:0000 Y:0001 D:0000 DB:7F S:05F4 P:envMXdIZC HC:1026 VC:001 FC:18 I:00</t>
  </si>
  <si>
    <t>$A9/8087 A7 E8       LDA [$E8]  [$2C:ABCE]   A:0000 X:0000 Y:0001 D:0000 DB:7F S:05F4 P:envMXdIZC HC:1074 VC:001 FC:18 I:00</t>
  </si>
  <si>
    <t>$A9/8089 2A          ROL A                   A:00D3 X:0000 Y:0001 D:0000 DB:7F S:05F4 P:eNvMXdIzC HC:1130 VC:001 FC:18 I:00</t>
  </si>
  <si>
    <t>$A9/808A 85 E0       STA $E0    [$00:00E0]   A:00A7 X:0000 Y:0001 D:0000 DB:7F S:05F4 P:eNvMXdIzC HC:1152 VC:001 FC:18 I:00</t>
  </si>
  <si>
    <t>$A9/808C A5 E8       LDA $E8    [$00:00E8]   A:00A7 X:0000 Y:0001 D:0000 DB:7F S:05F4 P:eNvMXdIzC HC:1184 VC:001 FC:18 I:00</t>
  </si>
  <si>
    <t>$A9/808E D0 02       BNE $02    [$8092]      A:00CE X:0000 Y:0001 D:0000 DB:7F S:05F4 P:eNvMXdIzC HC:1216 VC:001 FC:18 I:00</t>
  </si>
  <si>
    <t>$A9/8092 C6 E8       DEC $E8    [$00:00E8]   A:00CE X:0000 Y:0001 D:0000 DB:7F S:05F4 P:eNvMXdIzC HC:1246 VC:001 FC:18 I:00</t>
  </si>
  <si>
    <t>$A9/8094 A9 00       LDA #$00                A:00CE X:0000 Y:0001 D:0000 DB:7F S:05F4 P:eNvMXdIzC HC:1292 VC:001 FC:18 I:00</t>
  </si>
  <si>
    <t>$A9/8096 2A          ROL A                   A:0000 X:0000 Y:0001 D:0000 DB:7F S:05F4 P:envMXdIZC HC:1316 VC:001 FC:18 I:00</t>
  </si>
  <si>
    <t>$A9/8097 06 E0       ASL $E0    [$00:00E0]   A:0001 X:0000 Y:0001 D:0000 DB:7F S:05F4 P:envMXdIzc HC:1338 VC:001 FC:18 I:00</t>
  </si>
  <si>
    <t>$A9/8099 D0 0F       BNE $0F    [$80AA]      A:0001 X:0000 Y:0001 D:0000 DB:7F S:05F4 P:envMXdIzC HC:0020 VC:002 FC:18 I:00</t>
  </si>
  <si>
    <t>$A9/809B A8          TAY                     A:0001 X:0000 Y:0001 D:0000 DB:7F S:05F4 P:envMXdIZC HC:0840 VC:029 FC:18 I:00</t>
  </si>
  <si>
    <t>$A9/809C A7 E8       LDA [$E8]  [$2C:ABA1]   A:0001 X:0000 Y:0001 D:0000 DB:7F S:05F4 P:envMXdIzC HC:0886 VC:029 FC:18 I:00</t>
  </si>
  <si>
    <t>$A9/809E 2A          ROL A                   A:008A X:0000 Y:0001 D:0000 DB:7F S:05F4 P:eNvMXdIzC HC:0942 VC:029 FC:18 I:00</t>
  </si>
  <si>
    <t>$A9/809F 85 E0       STA $E0    [$00:00E0]   A:0015 X:0000 Y:0001 D:0000 DB:7F S:05F4 P:envMXdIzC HC:0964 VC:029 FC:18 I:00</t>
  </si>
  <si>
    <t>$A9/80A1 A5 E8       LDA $E8    [$00:00E8]   A:0015 X:0000 Y:0001 D:0000 DB:7F S:05F4 P:envMXdIzC HC:0996 VC:029 FC:18 I:00</t>
  </si>
  <si>
    <t>$A9/80A3 D0 02       BNE $02    [$80A7]      A:00A1 X:0000 Y:0001 D:0000 DB:7F S:05F4 P:eNvMXdIzC HC:1028 VC:029 FC:18 I:00</t>
  </si>
  <si>
    <t>$A9/80A7 C6 E8       DEC $E8    [$00:00E8]   A:00A1 X:0000 Y:0001 D:0000 DB:7F S:05F4 P:eNvMXdIzC HC:1058 VC:029 FC:18 I:00</t>
  </si>
  <si>
    <t>$A9/80A9 98          TYA                     A:00A1 X:0000 Y:0001 D:0000 DB:7F S:05F4 P:eNvMXdIzC HC:1104 VC:029 FC:18 I:00</t>
  </si>
  <si>
    <t>$A9/80AA 2A          ROL A                   A:0001 X:0000 Y:0001 D:0000 DB:7F S:05F4 P:envMXdIzC HC:0050 VC:002 FC:18 I:00</t>
  </si>
  <si>
    <t>$A9/80AB A8          TAY                     A:0003 X:0000 Y:0001 D:0000 DB:7F S:05F4 P:envMXdIzc HC:0072 VC:002 FC:18 I:00</t>
  </si>
  <si>
    <t>=====================</t>
  </si>
  <si>
    <t>branch if less than 3</t>
  </si>
  <si>
    <t>$A9/80AC C9 03       CMP #$03                A:0003 X:0000 Y:0003 D:0000 DB:7F S:05F4 P:envMXdIzc HC:0094 VC:002 FC:18 I:00</t>
  </si>
  <si>
    <t>$A9/80AE 90 45       BCC $45    [$80F5]      A:0003 X:0000 Y:0003 D:0000 DB:7F S:05F4 P:envMXdIZC HC:0118 VC:002 FC:18 I:00</t>
  </si>
  <si>
    <t>COMMAND CODE 111: read 4, 8, or 16 bit count, add 4</t>
  </si>
  <si>
    <t>direct copy bytes</t>
  </si>
  <si>
    <t>then copy previous?</t>
  </si>
  <si>
    <t>111 Lx count</t>
  </si>
  <si>
    <t xml:space="preserve"> |  |  |</t>
  </si>
  <si>
    <t xml:space="preserve"> |  |  4, 8, or 16 bits</t>
  </si>
  <si>
    <t xml:space="preserve"> |  Length bit</t>
  </si>
  <si>
    <t xml:space="preserve"> copy following bytes</t>
  </si>
  <si>
    <t xml:space="preserve"> </t>
  </si>
  <si>
    <t>L:0 = 4 bit count:CCCC</t>
  </si>
  <si>
    <t>L:10 = 8 bit count:CCCCCCC</t>
  </si>
  <si>
    <t>L:11 = 16 bit count:CCCCCCCCCCCCCC</t>
  </si>
  <si>
    <t>---------------------------</t>
  </si>
  <si>
    <t>$A9/80B0 C2 20       REP #$20                A:0003 X:0000 Y:0003 D:0000 DB:7F S:05F4 P:envMXdIZC HC:0142 VC:002 FC:18 I:00</t>
  </si>
  <si>
    <t>$A9/80B2 A9 00 00    LDA #$0000              A:0003 X:0000 Y:0003 D:0000 DB:7F S:05F4 P:envmXdIZC HC:0172 VC:002 FC:18 I:00</t>
  </si>
  <si>
    <t>$A9/80B5 E2 20       SEP #$20                A:0000 X:0000 Y:0003 D:0000 DB:7F S:05F4 P:envmXdIZC HC:0204 VC:002 FC:18 I:00</t>
  </si>
  <si>
    <t>$A9/80B7 06 E0       ASL $E0    [$00:00E0]   A:0000 X:0000 Y:0003 D:0000 DB:7F S:05F4 P:envMXdIZC HC:0234 VC:002 FC:18 I:00</t>
  </si>
  <si>
    <t>$A9/80B9 D0 0F       BNE $0F    [$80CA]      A:0000 X:0000 Y:0003 D:0000 DB:7F S:05F4 P:eNvMXdIzc HC:0280 VC:002 FC:18 I:00</t>
  </si>
  <si>
    <t>$A9/80BB A7 E8       LDA [$E8]  [$2C:ABA7]   A:0000 X:0000 Y:0003 D:0000 DB:7F S:05F4 P:envMXdIZC HC:1038 VC:024 FC:18 I:00</t>
  </si>
  <si>
    <t>$A9/80BD 2A          ROL A                   A:0004 X:0000 Y:0003 D:0000 DB:7F S:05F4 P:envMXdIzC HC:1094 VC:024 FC:18 I:00</t>
  </si>
  <si>
    <t>$A9/80BE 85 E0       STA $E0    [$00:00E0]   A:0009 X:0000 Y:0003 D:0000 DB:7F S:05F4 P:envMXdIzc HC:1116 VC:024 FC:18 I:00</t>
  </si>
  <si>
    <t>$A9/80C0 A5 E8       LDA $E8    [$00:00E8]   A:0009 X:0000 Y:0003 D:0000 DB:7F S:05F4 P:envMXdIzc HC:1148 VC:024 FC:18 I:00</t>
  </si>
  <si>
    <t>$A9/80C2 D0 02       BNE $02    [$80C6]      A:00A7 X:0000 Y:0003 D:0000 DB:7F S:05F4 P:eNvMXdIzc HC:1180 VC:024 FC:18 I:00</t>
  </si>
  <si>
    <t>$A9/80C6 C6 E8       DEC $E8    [$00:00E8]   A:00A7 X:0000 Y:0003 D:0000 DB:7F S:05F4 P:eNvMXdIzc HC:1210 VC:024 FC:18 I:00</t>
  </si>
  <si>
    <t>$A9/80C8 A9 00       LDA #$00                A:00A7 X:0000 Y:0003 D:0000 DB:7F S:05F4 P:eNvMXdIzc HC:1256 VC:024 FC:18 I:00</t>
  </si>
  <si>
    <t>$A9/80CA 2A          ROL A                   A:0000 X:0000 Y:0003 D:0000 DB:7F S:05F4 P:eNvMXdIzc HC:0310 VC:002 FC:18 I:00</t>
  </si>
  <si>
    <t>$A9/80CB A8          TAY                     A:0000 X:0000 Y:0003 D:0000 DB:7F S:05F4 P:envMXdIZc HC:0332 VC:002 FC:18 I:00</t>
  </si>
  <si>
    <t>===============</t>
  </si>
  <si>
    <t>test length bit</t>
  </si>
  <si>
    <t>$A9/80CC F0 1D       BEQ $1D    [$80EB]      A:0000 X:0000 Y:0000 D:0000 DB:7F S:05F4 P:envMXdIZc HC:0354 VC:002 FC:18 I:00</t>
  </si>
  <si>
    <t>=====================================</t>
  </si>
  <si>
    <t>length bit is high, read 8 or 16 bits</t>
  </si>
  <si>
    <t>$A9/80CE C2 20       REP #$20                A:0001 X:0000 Y:0001 D:0000 DB:7F S:05F4 P:envMXdIzc HC:0844 VC:101 FC:18 I:00</t>
  </si>
  <si>
    <t>$A9/80D0 A9 00 00    LDA #$0000              A:0001 X:0000 Y:0001 D:0000 DB:7F S:05F4 P:envmXdIzc HC:0874 VC:101 FC:18 I:00</t>
  </si>
  <si>
    <t>$A9/80D3 E2 20       SEP #$20                A:0000 X:0000 Y:0001 D:0000 DB:7F S:05F4 P:envmXdIZc HC:0906 VC:101 FC:18 I:00</t>
  </si>
  <si>
    <t>$A9/80D5 06 E0       ASL $E0    [$00:00E0]   A:0000 X:0000 Y:0001 D:0000 DB:7F S:05F4 P:envMXdIZc HC:0936 VC:101 FC:18 I:00</t>
  </si>
  <si>
    <t>$A9/80D7 D0 0F       BNE $0F    [$80E8]      A:0000 X:0000 Y:0001 D:0000 DB:7F S:05F4 P:envMXdIzc HC:0982 VC:101 FC:18 I:00</t>
  </si>
  <si>
    <t>$A9/80D9 A7 E8       LDA [$E8]  [$2C:AB66]   A:0000 X:0000 Y:0001 D:0000 DB:7F S:05F4 P:envMXdIZc HC:1030 VC:101 FC:18 I:00</t>
  </si>
  <si>
    <t>$A9/80DB 2A          ROL A                   A:0079 X:0000 Y:0001 D:0000 DB:7F S:05F4 P:envMXdIzc HC:1118 VC:101 FC:18 I:00</t>
  </si>
  <si>
    <t>$A9/80DC 85 E0       STA $E0    [$00:00E0]   A:00F2 X:0000 Y:0001 D:0000 DB:7F S:05F4 P:eNvMXdIzc HC:1148 VC:101 FC:18 I:00</t>
  </si>
  <si>
    <t>$A9/80DE A5 E8       LDA $E8    [$00:00E8]   A:00F2 X:0000 Y:0001 D:0000 DB:7F S:05F4 P:eNvMXdIzc HC:1188 VC:101 FC:18 I:00</t>
  </si>
  <si>
    <t>$A9/80E0 D0 02       BNE $02    [$80E4]      A:0066 X:0000 Y:0001 D:0000 DB:7F S:05F4 P:envMXdIzc HC:1228 VC:101 FC:18 I:00</t>
  </si>
  <si>
    <t>$A9/80E4 C6 E8       DEC $E8    [$00:00E8]   A:0066 X:0000 Y:0001 D:0000 DB:7F S:05F4 P:envMXdIzc HC:1266 VC:101 FC:18 I:00</t>
  </si>
  <si>
    <t>$A9/80E6 A9 00       LDA #$00                A:0066 X:0000 Y:0001 D:0000 DB:7F S:05F4 P:envMXdIzc HC:1320 VC:101 FC:18 I:00</t>
  </si>
  <si>
    <t>$A9/80E8 2A          ROL A                   A:0000 X:0000 Y:0001 D:0000 DB:7F S:05F4 P:envMXdIzc HC:1012 VC:101 FC:18 I:00</t>
  </si>
  <si>
    <t>$A9/80E9 A8          TAY                     A:0000 X:0000 Y:0001 D:0000 DB:7F S:05F4 P:envMXdIZc HC:1034 VC:101 FC:18 I:00</t>
  </si>
  <si>
    <t>=============================================</t>
  </si>
  <si>
    <t>if bit is 10, read 8 bits, if 11 read 16 bits</t>
  </si>
  <si>
    <t>$A9/80EA 1A          INC A                   A:0000 X:0000 Y:0000 D:0000 DB:7F S:05F4 P:envMXdIZc HC:1056 VC:101 FC:18 I:00</t>
  </si>
  <si>
    <t>=================================</t>
  </si>
  <si>
    <t>length bit is 0, read next 4 bits</t>
  </si>
  <si>
    <t>$A9/80EB A8          TAY                     A:0000 X:0000 Y:0000 D:0000 DB:7F S:05F4 P:envMXdIZc HC:0384 VC:002 FC:18 I:00</t>
  </si>
  <si>
    <t>$A9/80EC 20 19 82    JSR $8219  [$A9:8219]   A:0000 X:0000 Y:0000 D:0000 DB:7F S:05F4 P:envMXdIZc HC:0406 VC:002 FC:18 I:00</t>
  </si>
  <si>
    <t>add 4 to number</t>
  </si>
  <si>
    <t>$A9/80EF C2 20       REP #$20                A:0009 X:00FF Y:0009 D:0000 DB:7F S:05F4 P:envMXdIzc HC:0042 VC:003 FC:18 I:00</t>
  </si>
  <si>
    <t>$A9/80F1 18          CLC                     A:0009 X:00FF Y:0009 D:0000 DB:7F S:05F4 P:envmXdIzc HC:0072 VC:003 FC:18 I:00</t>
  </si>
  <si>
    <t>$A9/80F2 69 03 00    ADC #$0003              A:0009 X:00FF Y:0009 D:0000 DB:7F S:05F4 P:envmXdIzc HC:0094 VC:003 FC:18 I:00</t>
  </si>
  <si>
    <t>$A9/80F5 1A          INC A                   A:000C X:00FF Y:0009 D:0000 DB:7F S:05F4 P:envmXdIzc HC:0126 VC:003 FC:18 I:00</t>
  </si>
  <si>
    <t>adjust dest pointers</t>
  </si>
  <si>
    <t>$A9/80F6 C2 20       REP #$20                A:000D X:00FF Y:0009 D:0000 DB:7F S:05F4 P:envmXdIzc HC:0148 VC:003 FC:18 I:00</t>
  </si>
  <si>
    <t>$A9/80F8 85 E4       STA $E4    [$00:00E4]   A:000D X:00FF Y:0009 D:0000 DB:7F S:05F4 P:envmXdIzc HC:0178 VC:003 FC:18 I:00</t>
  </si>
  <si>
    <t>$A9/80FA A5 E8       LDA $E8    [$00:00E8]   A:000D X:00FF Y:0009 D:0000 DB:7F S:05F4 P:envmXdIzc HC:0218 VC:003 FC:18 I:00</t>
  </si>
  <si>
    <t>$A9/80FC 38          SEC                     A:ABCD X:00FF Y:0009 D:0000 DB:7F S:05F4 P:eNvmXdIzc HC:0258 VC:003 FC:18 I:00</t>
  </si>
  <si>
    <t>$A9/80FD E5 E4       SBC $E4    [$00:00E4]   A:ABCD X:00FF Y:0009 D:0000 DB:7F S:05F4 P:eNvmXdIzC HC:0280 VC:003 FC:18 I:00</t>
  </si>
  <si>
    <t>$A9/80FF 85 E8       STA $E8    [$00:00E8]   A:ABC0 X:00FF Y:0009 D:0000 DB:7F S:05F4 P:eNvmXdIzC HC:0320 VC:003 FC:18 I:00</t>
  </si>
  <si>
    <t>$A9/8101 1A          INC A                   A:ABC0 X:00FF Y:0009 D:0000 DB:7F S:05F4 P:eNvmXdIzC HC:0360 VC:003 FC:18 I:00</t>
  </si>
  <si>
    <t>$A9/8102 85 EB       STA $EB    [$00:00EB]   A:ABC1 X:00FF Y:0009 D:0000 DB:7F S:05F4 P:eNvmXdIzC HC:0382 VC:003 FC:18 I:00</t>
  </si>
  <si>
    <t>$A9/8104 A5 EE       LDA $EE    [$00:00EE]   A:ABC1 X:00FF Y:0009 D:0000 DB:7F S:05F4 P:eNvmXdIzC HC:0422 VC:003 FC:18 I:00</t>
  </si>
  <si>
    <t>$A9/8106 38          SEC                     A:0E70 X:00FF Y:0009 D:0000 DB:7F S:05F4 P:envmXdIzC HC:0462 VC:003 FC:18 I:00</t>
  </si>
  <si>
    <t>$A9/8107 E5 E4       SBC $E4    [$00:00E4]   A:0E70 X:00FF Y:0009 D:0000 DB:7F S:05F4 P:envmXdIzC HC:0484 VC:003 FC:18 I:00</t>
  </si>
  <si>
    <t>$A9/8109 85 EE       STA $EE    [$00:00EE]   A:0E63 X:00FF Y:0009 D:0000 DB:7F S:05F4 P:envmXdIzC HC:0524 VC:003 FC:18 I:00</t>
  </si>
  <si>
    <t>$A9/810B C2 10       REP #$10                A:0E63 X:00FF Y:0009 D:0000 DB:7F S:05F4 P:envmXdIzC HC:0604 VC:003 FC:18 I:00</t>
  </si>
  <si>
    <t>$A9/810D A0 00 00    LDY #$0000              A:0E63 X:00FF Y:0009 D:0000 DB:7F S:05F4 P:envmxdIzC HC:0634 VC:003 FC:18 I:00</t>
  </si>
  <si>
    <t>$A9/8110 A5 E4       LDA $E4    [$00:00E4]   A:0E63 X:00FF Y:0000 D:0000 DB:7F S:05F4 P:envmxdIZC HC:0666 VC:003 FC:18 I:00</t>
  </si>
  <si>
    <t>test for even number of bytes to copy</t>
  </si>
  <si>
    <t>$A9/8112 4A          LSR A                   A:000D X:00FF Y:0000 D:0000 DB:7F S:05F4 P:envmxdIzC HC:0706 VC:003 FC:18 I:00</t>
  </si>
  <si>
    <t>$A9/8113 AA          TAX                     A:0006 X:00FF Y:0000 D:0000 DB:7F S:05F4 P:envmxdIzC HC:0728 VC:003 FC:18 I:00</t>
  </si>
  <si>
    <t>$A9/8114 90 0E       BCC $0E    [$8124]      A:0006 X:0006 Y:0000 D:0000 DB:7F S:05F4 P:envmxdIzC HC:0750 VC:003 FC:18 I:00</t>
  </si>
  <si>
    <t>===========</t>
  </si>
  <si>
    <t>copy 1 byte</t>
  </si>
  <si>
    <t>$A9/8116 E2 20       SEP #$20                A:0006 X:0006 Y:0000 D:0000 DB:7F S:05F4 P:envmxdIzC HC:0774 VC:003 FC:18 I:00</t>
  </si>
  <si>
    <t>$A9/8118 B7 EB       LDA [$EB],y[$2C:ABC1]   A:0006 X:0006 Y:0000 D:0000 DB:7F S:05F4 P:envMxdIzC HC:0828 VC:003 FC:18 I:00</t>
  </si>
  <si>
    <t>$A9/811A 91 EE       STA ($EE),y[$7F:0E63]   A:0000 X:0006 Y:0000 D:0000 DB:7F S:05F4 P:envMxdIZC HC:0900 VC:003 FC:18 I:00</t>
  </si>
  <si>
    <t>$A9/811C C2 20       REP #$20                A:0000 X:0006 Y:0000 D:0000 DB:7F S:05F4 P:envMxdIZC HC:0954 VC:003 FC:18 I:00</t>
  </si>
  <si>
    <t>$A9/811E E0 00 00    CPX #$0000              A:0000 X:0006 Y:0000 D:0000 DB:7F S:05F4 P:envmxdIZC HC:0984 VC:003 FC:18 I:00</t>
  </si>
  <si>
    <t>$A9/8121 F0 0A       BEQ $0A    [$812D]      A:0000 X:0006 Y:0000 D:0000 DB:7F S:05F4 P:envmxdIzC HC:1016 VC:003 FC:18 I:00</t>
  </si>
  <si>
    <t>$A9/8123 C8          INY                     A:0000 X:0006 Y:0000 D:0000 DB:7F S:05F4 P:envmxdIzC HC:1040 VC:003 FC:18 I:00</t>
  </si>
  <si>
    <t>copy 1 word at a time</t>
  </si>
  <si>
    <t>$A9/8124 B7 EB       LDA [$EB],y[$2C:ABC2]   A:0000 X:0006 Y:0001 D:0000 DB:7F S:05F4 P:envmxdIzC HC:1086 VC:003 FC:18 I:00</t>
  </si>
  <si>
    <t>$A9/8126 91 EE       STA ($EE),y[$7F:0E64]   A:005F X:0006 Y:0001 D:0000 DB:7F S:05F4 P:envmxdIzC HC:1166 VC:003 FC:18 I:00</t>
  </si>
  <si>
    <t>$A9/8128 C8          INY                     A:005F X:0006 Y:0001 D:0000 DB:7F S:05F4 P:envmxdIzC HC:1228 VC:003 FC:18 I:00</t>
  </si>
  <si>
    <t>$A9/8129 C8          INY                     A:005F X:0006 Y:0002 D:0000 DB:7F S:05F4 P:envmxdIzC HC:1250 VC:003 FC:18 I:00</t>
  </si>
  <si>
    <t>$A9/812A CA          DEX                     A:005F X:0006 Y:0003 D:0000 DB:7F S:05F4 P:envmxdIzC HC:1272 VC:003 FC:18 I:00</t>
  </si>
  <si>
    <t>$A9/812B D0 F7       BNE $F7    [$8124]      A:005F X:0005 Y:0003 D:0000 DB:7F S:05F4 P:envmxdIzC HC:1294 VC:003 FC:18 I:00</t>
  </si>
  <si>
    <t>$A9/812D A5 E4       LDA $E4    [$00:00E4]   A:0063 X:0000 Y:000D D:0000 DB:7F S:05F4 P:envmxdIZC HC:1304 VC:004 FC:18 I:00</t>
  </si>
  <si>
    <t>$A9/812F 18          CLC                     A:000D X:0000 Y:000D D:0000 DB:7F S:05F4 P:envmxdIzC HC:1344 VC:004 FC:18 I:00</t>
  </si>
  <si>
    <t>$A9/8130 65 E2       ADC $E2    [$00:00E2]   A:000D X:0000 Y:000D D:0000 DB:7F S:05F4 P:envmxdIzc HC:1366 VC:004 FC:18 I:00</t>
  </si>
  <si>
    <t>$A9/8132 C5 E6       CMP $E6    [$00:00E6]   A:000D X:0000 Y:000D D:0000 DB:7F S:05F4 P:envmxdIzc HC:0042 VC:005 FC:18 I:00</t>
  </si>
  <si>
    <t>$A9/8134 90 03       BCC $03    [$8139]      A:000D X:0000 Y:000D D:0000 DB:7F S:05F4 P:eNvmxdIzc HC:0082 VC:005 FC:18 I:00</t>
  </si>
  <si>
    <t>$A9/8139 85 E2       STA $E2    [$00:00E2]   A:000D X:0000 Y:000D D:0000 DB:7F S:05F4 P:eNvmxdIzc HC:0112 VC:005 FC:18 I:00</t>
  </si>
  <si>
    <t>$A9/813B E2 30       SEP #$30                A:000D X:0000 Y:000D D:0000 DB:7F S:05F4 P:eNvmxdIzc HC:0152 VC:005 FC:18 I:00</t>
  </si>
  <si>
    <t>=========================</t>
  </si>
  <si>
    <t>backstep and copy command</t>
  </si>
  <si>
    <t>code 0</t>
  </si>
  <si>
    <t>$A9/813D C2 20       REP #$20                A:000D X:0000 Y:000D D:0000 DB:7F S:05F4 P:eNvMXdIzc HC:0182 VC:005 FC:18 I:00</t>
  </si>
  <si>
    <t>$A9/813F A9 00 00    LDA #$0000              A:000D X:0000 Y:000D D:0000 DB:7F S:05F4 P:eNvmXdIzc HC:0212 VC:005 FC:18 I:00</t>
  </si>
  <si>
    <t>$A9/8142 E2 20       SEP #$20                A:0000 X:0000 Y:000D D:0000 DB:7F S:05F4 P:envmXdIZc HC:0244 VC:005 FC:18 I:00</t>
  </si>
  <si>
    <t>$A9/8144 06 E0       ASL $E0    [$00:00E0]   A:0000 X:0000 Y:000D D:0000 DB:7F S:05F4 P:envMXdIZc HC:0274 VC:005 FC:18 I:00</t>
  </si>
  <si>
    <t>$A9/8146 D0 0F       BNE $0F    [$8157]      A:0000 X:0000 Y:000D D:0000 DB:7F S:05F4 P:eNvMXdIzC HC:0320 VC:005 FC:18 I:00</t>
  </si>
  <si>
    <t>$A9/8148 A7 E8       LDA [$E8]  [$2C:ABB6]   A:0000 X:0000 Y:0008 D:0000 DB:7F S:05F4 P:envMXdIZC HC:1018 VC:010 FC:18 I:00</t>
  </si>
  <si>
    <t>$A9/814A 2A          ROL A                   A:0080 X:0000 Y:0008 D:0000 DB:7F S:05F4 P:eNvMXdIzC HC:1074 VC:010 FC:18 I:00</t>
  </si>
  <si>
    <t>$A9/814B 85 E0       STA $E0    [$00:00E0]   A:0001 X:0000 Y:0008 D:0000 DB:7F S:05F4 P:envMXdIzC HC:1096 VC:010 FC:18 I:00</t>
  </si>
  <si>
    <t>$A9/814D A5 E8       LDA $E8    [$00:00E8]   A:0001 X:0000 Y:0008 D:0000 DB:7F S:05F4 P:envMXdIzC HC:1128 VC:010 FC:18 I:00</t>
  </si>
  <si>
    <t>$A9/814F D0 02       BNE $02    [$8153]      A:00B6 X:0000 Y:0008 D:0000 DB:7F S:05F4 P:eNvMXdIzC HC:1160 VC:010 FC:18 I:00</t>
  </si>
  <si>
    <t>$A9/8153 C6 E8       DEC $E8    [$00:00E8]   A:00B6 X:0000 Y:0008 D:0000 DB:7F S:05F4 P:eNvMXdIzC HC:1190 VC:010 FC:18 I:00</t>
  </si>
  <si>
    <t>$A9/8155 A9 00       LDA #$00                A:00B6 X:0000 Y:0008 D:0000 DB:7F S:05F4 P:eNvMXdIzC HC:1236 VC:010 FC:18 I:00</t>
  </si>
  <si>
    <t>$A9/8157 2A          ROL A                   A:0000 X:0000 Y:000D D:0000 DB:7F S:05F4 P:eNvMXdIzC HC:0350 VC:005 FC:18 I:00</t>
  </si>
  <si>
    <t>$A9/8158 A8          TAY                     A:0001 X:0000 Y:000D D:0000 DB:7F S:05F4 P:envMXdIzc HC:0372 VC:005 FC:18 I:00</t>
  </si>
  <si>
    <t>$A9/8159 F0 0B       BEQ $0B    [$8166]      A:0001 X:0000 Y:0001 D:0000 DB:7F S:05F4 P:envMXdIzc HC:0394 VC:005 FC:18 I:00</t>
  </si>
  <si>
    <t>=================================================</t>
  </si>
  <si>
    <t>COMMAND CODE ---1: read 8 bit count, -copy 2 bytes</t>
  </si>
  <si>
    <t>$A9/815B 20 19 82    JSR $8219  [$A9:8219]   A:0001 X:0000 Y:0001 D:0000 DB:7F S:05F4 P:envMXdIzc HC:0418 VC:005 FC:18 I:00</t>
  </si>
  <si>
    <t>$A9/815E A2 02       LDX #$02                A:0003 X:00FF Y:0003 D:0000 DB:7F S:05F4 P:envMXdIzc HC:0966 VC:006 FC:18 I:00</t>
  </si>
  <si>
    <t>$A9/8160 86 E4       STX $E4    [$00:00E4]   A:0003 X:0002 Y:0003 D:0000 DB:7F S:05F4 P:envMXdIzc HC:0990 VC:006 FC:18 I:00</t>
  </si>
  <si>
    <t>$A9/8162 64 E5       STZ $E5    [$00:00E5]   A:0003 X:0002 Y:0003 D:0000 DB:7F S:05F4 P:envMXdIzc HC:1022 VC:006 FC:18 I:00</t>
  </si>
  <si>
    <t>$A9/8164 80 6F       BRA $6F    [$81D5]      A:0003 X:0002 Y:0003 D:0000 DB:7F S:05F4 P:envMXdIzc HC:1054 VC:006 FC:18 I:00</t>
  </si>
  <si>
    <t>first command bit is low 0</t>
  </si>
  <si>
    <t>code 00</t>
  </si>
  <si>
    <t>$A9/8166 C2 20       REP #$20                A:0000 X:0000 Y:0000 D:0000 DB:7F S:05F4 P:envMXdIZc HC:0358 VC:016 FC:18 I:00</t>
  </si>
  <si>
    <t>$A9/8168 A9 00 00    LDA #$0000              A:0000 X:0000 Y:0000 D:0000 DB:7F S:05F4 P:envmXdIZc HC:0388 VC:016 FC:18 I:00</t>
  </si>
  <si>
    <t>$A9/816B E2 20       SEP #$20                A:0000 X:0000 Y:0000 D:0000 DB:7F S:05F4 P:envmXdIZc HC:0420 VC:016 FC:18 I:00</t>
  </si>
  <si>
    <t>$A9/816D 06 E0       ASL $E0    [$00:00E0]   A:0000 X:0000 Y:0000 D:0000 DB:7F S:05F4 P:envMXdIZc HC:0450 VC:016 FC:18 I:00</t>
  </si>
  <si>
    <t>$A9/816F D0 0F       BNE $0F    [$8180]      A:0000 X:0000 Y:0000 D:0000 DB:7F S:05F4 P:envMXdIzc HC:0496 VC:016 FC:18 I:00</t>
  </si>
  <si>
    <t>$A9/8171 A7 E8       LDA [$E8]  [$2C:AB47]   A:0000 X:0000 Y:0000 D:0000 DB:7F S:05F4 P:envMXdIZC HC:0896 VC:114 FC:18 I:00</t>
  </si>
  <si>
    <t>$A9/8173 2A          ROL A                   A:00A0 X:0000 Y:0000 D:0000 DB:7F S:05F4 P:eNvMXdIzC HC:0952 VC:114 FC:18 I:00</t>
  </si>
  <si>
    <t>$A9/8174 85 E0       STA $E0    [$00:00E0]   A:0041 X:0000 Y:0000 D:0000 DB:7F S:05F4 P:envMXdIzC HC:0974 VC:114 FC:18 I:00</t>
  </si>
  <si>
    <t>$A9/8176 A5 E8       LDA $E8    [$00:00E8]   A:0041 X:0000 Y:0000 D:0000 DB:7F S:05F4 P:envMXdIzC HC:1006 VC:114 FC:18 I:00</t>
  </si>
  <si>
    <t>$A9/8178 D0 02       BNE $02    [$817C]      A:0047 X:0000 Y:0000 D:0000 DB:7F S:05F4 P:envMXdIzC HC:1038 VC:114 FC:18 I:00</t>
  </si>
  <si>
    <t>$A9/817C C6 E8       DEC $E8    [$00:00E8]   A:0047 X:0000 Y:0000 D:0000 DB:7F S:05F4 P:envMXdIzC HC:1068 VC:114 FC:18 I:00</t>
  </si>
  <si>
    <t>$A9/817E A9 00       LDA #$00                A:0047 X:0000 Y:0000 D:0000 DB:7F S:05F4 P:envMXdIzC HC:1114 VC:114 FC:18 I:00</t>
  </si>
  <si>
    <t>$A9/8180 2A          ROL A                   A:0000 X:0000 Y:0000 D:0000 DB:7F S:05F4 P:envMXdIzc HC:0526 VC:016 FC:18 I:00</t>
  </si>
  <si>
    <t>$A9/8181 A8          TAY                     A:0000 X:0000 Y:0000 D:0000 DB:7F S:05F4 P:envMXdIZc HC:0588 VC:016 FC:18 I:00</t>
  </si>
  <si>
    <t>=======================</t>
  </si>
  <si>
    <t>test second command bit</t>
  </si>
  <si>
    <t>$A9/8182 F0 27       BEQ $27    [$81AB]      A:0000 X:0000 Y:0000 D:0000 DB:7F S:05F4 P:envMXdIZc HC:0610 VC:016 FC:18 I:00</t>
  </si>
  <si>
    <t>=====================================================</t>
  </si>
  <si>
    <t>COMMAND CODE 01: read 4 or 8 bit count, -copy 5 bytes</t>
  </si>
  <si>
    <t>code ---001</t>
  </si>
  <si>
    <t>$A9/8184 C2 20       REP #$20                A:0001 X:0000 Y:0001 D:0000 DB:7F S:05F4 P:envMXdIzc HC:0348 VC:035 FC:18 I:00</t>
  </si>
  <si>
    <t>$A9/8186 A9 00 00    LDA #$0000              A:0001 X:0000 Y:0001 D:0000 DB:7F S:05F4 P:envmXdIzc HC:0378 VC:035 FC:18 I:00</t>
  </si>
  <si>
    <t>$A9/8189 E2 20       SEP #$20                A:0000 X:0000 Y:0001 D:0000 DB:7F S:05F4 P:envmXdIZc HC:0410 VC:035 FC:18 I:00</t>
  </si>
  <si>
    <t>$A9/818B 06 E0       ASL $E0    [$00:00E0]   A:0000 X:0000 Y:0001 D:0000 DB:7F S:05F4 P:envMXdIZc HC:0440 VC:035 FC:18 I:00</t>
  </si>
  <si>
    <t>$A9/818D D0 0F       BNE $0F    [$819E]      A:0000 X:0000 Y:0001 D:0000 DB:7F S:05F4 P:envMXdIzc HC:0486 VC:035 FC:18 I:00</t>
  </si>
  <si>
    <t>$A9/818F A7 E8       LDA [$E8]  [$2C:AB75]   A:0000 X:0000 Y:0001 D:0000 DB:7F S:05F4 P:envMXdIZC HC:0560 VC:086 FC:18 I:00</t>
  </si>
  <si>
    <t>$A9/8191 2A          ROL A                   A:0008 X:0000 Y:0001 D:0000 DB:7F S:05F4 P:envMXdIzC HC:0656 VC:086 FC:18 I:00</t>
  </si>
  <si>
    <t>$A9/8192 85 E0       STA $E0    [$00:00E0]   A:0011 X:0000 Y:0001 D:0000 DB:7F S:05F4 P:envMXdIzc HC:0678 VC:086 FC:18 I:00</t>
  </si>
  <si>
    <t>$A9/8194 A5 E8       LDA $E8    [$00:00E8]   A:0011 X:0000 Y:0001 D:0000 DB:7F S:05F4 P:envMXdIzc HC:0710 VC:086 FC:18 I:00</t>
  </si>
  <si>
    <t>$A9/8196 D0 02       BNE $02    [$819A]      A:0075 X:0000 Y:0001 D:0000 DB:7F S:05F4 P:envMXdIzc HC:0742 VC:086 FC:18 I:00</t>
  </si>
  <si>
    <t>$A9/819A C6 E8       DEC $E8    [$00:00E8]   A:0075 X:0000 Y:0001 D:0000 DB:7F S:05F4 P:envMXdIzc HC:0772 VC:086 FC:18 I:00</t>
  </si>
  <si>
    <t>$A9/819C A9 00       LDA #$00                A:0075 X:0000 Y:0001 D:0000 DB:7F S:05F4 P:envMXdIzc HC:0818 VC:086 FC:18 I:00</t>
  </si>
  <si>
    <t>$A9/819E 2A          ROL A                   A:0000 X:0000 Y:0001 D:0000 DB:7F S:05F4 P:envMXdIzc HC:0516 VC:035 FC:18 I:00</t>
  </si>
  <si>
    <t>$A9/819F A8          TAY                     A:0000 X:0000 Y:0001 D:0000 DB:7F S:05F4 P:envMXdIZc HC:0538 VC:035 FC:18 I:00</t>
  </si>
  <si>
    <t>$A9/81A0 20 19 82    JSR $8219  [$A9:8219]   A:0000 X:0000 Y:0000 D:0000 DB:7F S:05F4 P:envMXdIZc HC:0600 VC:035 FC:18 I:00</t>
  </si>
  <si>
    <t>$A9/81A3 C2 20       REP #$20                A:0000 X:00FF Y:0000 D:0000 DB:7F S:05F4 P:envMXdIZc HC:0188 VC:036 FC:18 I:00</t>
  </si>
  <si>
    <t>$A9/81A5 18          CLC                     A:0000 X:00FF Y:0000 D:0000 DB:7F S:05F4 P:envmXdIZc HC:0218 VC:036 FC:18 I:00</t>
  </si>
  <si>
    <t>$A9/81A6 69 04 00    ADC #$0004              A:0000 X:00FF Y:0000 D:0000 DB:7F S:05F4 P:envmXdIZc HC:0240 VC:036 FC:18 I:00</t>
  </si>
  <si>
    <t>$A9/81A9 80 06       BRA $06    [$81B1]      A:0004 X:00FF Y:0000 D:0000 DB:7F S:05F4 P:envmXdIzc HC:0272 VC:036 FC:18 I:00</t>
  </si>
  <si>
    <t>===============================</t>
  </si>
  <si>
    <t>COMMAND CODE 000: -copy 3 bytes</t>
  </si>
  <si>
    <t>$A9/81AB C2 20       REP #$20                A:0000 X:0000 Y:0000 D:0000 DB:7F S:05F4 P:envMXdIZc HC:0640 VC:016 FC:18 I:00</t>
  </si>
  <si>
    <t>$A9/81AD 18          CLC                     A:0000 X:0000 Y:0000 D:0000 DB:7F S:05F4 P:envmXdIZc HC:0670 VC:016 FC:18 I:00</t>
  </si>
  <si>
    <t>$A9/81AE 69 03 00    ADC #$0003              A:0000 X:0000 Y:0000 D:0000 DB:7F S:05F4 P:envmXdIZc HC:0692 VC:016 FC:18 I:00</t>
  </si>
  <si>
    <t>$A9/81B1 85 E4       STA $E4    [$00:00E4]   A:0003 X:0000 Y:0000 D:0000 DB:7F S:05F4 P:envmXdIzc HC:0724 VC:016 FC:18 I:00</t>
  </si>
  <si>
    <t>$A9/81B3 E2 20       SEP #$20                A:0003 X:0000 Y:0000 D:0000 DB:7F S:05F4 P:envmXdIzc HC:0764 VC:016 FC:18 I:00</t>
  </si>
  <si>
    <t>$A9/81B5 C2 20       REP #$20                A:0003 X:0000 Y:0000 D:0000 DB:7F S:05F4 P:envMXdIzc HC:0794 VC:016 FC:18 I:00</t>
  </si>
  <si>
    <t>$A9/81B7 A9 00 00    LDA #$0000              A:0003 X:0000 Y:0000 D:0000 DB:7F S:05F4 P:envmXdIzc HC:0824 VC:016 FC:18 I:00</t>
  </si>
  <si>
    <t>$A9/81BA E2 20       SEP #$20                A:0000 X:0000 Y:0000 D:0000 DB:7F S:05F4 P:envmXdIZc HC:0856 VC:016 FC:18 I:00</t>
  </si>
  <si>
    <t>$A9/81BC 06 E0       ASL $E0    [$00:00E0]   A:0000 X:0000 Y:0000 D:0000 DB:7F S:05F4 P:envMXdIZc HC:0886 VC:016 FC:18 I:00</t>
  </si>
  <si>
    <t>$A9/81BE D0 0F       BNE $0F    [$81CF]      A:0000 X:0000 Y:0000 D:0000 DB:7F S:05F4 P:envMXdIzc HC:0932 VC:016 FC:18 I:00</t>
  </si>
  <si>
    <t>$A9/81C0 A7 E8       LDA [$E8]  [$2C:AB88]   A:0000 X:00FF Y:0003 D:0000 DB:7F S:05F4 P:envMXdIZC HC:1180 VC:053 FC:18 I:00</t>
  </si>
  <si>
    <t>$A9/81C2 2A          ROL A                   A:0004 X:00FF Y:0003 D:0000 DB:7F S:05F4 P:envMXdIzC HC:1236 VC:053 FC:18 I:00</t>
  </si>
  <si>
    <t>$A9/81C3 85 E0       STA $E0    [$00:00E0]   A:0009 X:00FF Y:0003 D:0000 DB:7F S:05F4 P:envMXdIzc HC:1258 VC:053 FC:18 I:00</t>
  </si>
  <si>
    <t>$A9/81C5 A5 E8       LDA $E8    [$00:00E8]   A:0009 X:00FF Y:0003 D:0000 DB:7F S:05F4 P:envMXdIzc HC:1290 VC:053 FC:18 I:00</t>
  </si>
  <si>
    <t>$A9/81C7 D0 02       BNE $02    [$81CB]      A:0088 X:00FF Y:0003 D:0000 DB:7F S:05F4 P:eNvMXdIzc HC:1322 VC:053 FC:18 I:00</t>
  </si>
  <si>
    <t>$A9/81CB C6 E8       DEC $E8    [$00:00E8]   A:0088 X:00FF Y:0003 D:0000 DB:7F S:05F4 P:eNvMXdIzc HC:1352 VC:053 FC:18 I:00</t>
  </si>
  <si>
    <t>$A9/81CD A9 00       LDA #$00                A:0088 X:00FF Y:0003 D:0000 DB:7F S:05F4 P:eNvMXdIzc HC:0034 VC:054 FC:18 I:00</t>
  </si>
  <si>
    <t>$A9/81CF 2A          ROL A                   A:0000 X:0000 Y:0000 D:0000 DB:7F S:05F4 P:envMXdIzc HC:0962 VC:016 FC:18 I:00</t>
  </si>
  <si>
    <t>$A9/81D0 A8          TAY                     A:0000 X:0000 Y:0000 D:0000 DB:7F S:05F4 P:envMXdIZc HC:0984 VC:016 FC:18 I:00</t>
  </si>
  <si>
    <t>load 8 or 16 bit count, copy 3 bytes</t>
  </si>
  <si>
    <t>$A9/81D1 C8          INY                     A:0000 X:0000 Y:0000 D:0000 DB:7F S:05F4 P:envMXdIZc HC:1006 VC:016 FC:18 I:00</t>
  </si>
  <si>
    <t>$A9/81D2 20 19 82    JSR $8219  [$A9:8219]   A:0000 X:0000 Y:0001 D:0000 DB:7F S:05F4 P:envMXdIzc HC:1028 VC:016 FC:18 I:00</t>
  </si>
  <si>
    <t>============================</t>
  </si>
  <si>
    <t>A: set pointer back xx bytes</t>
  </si>
  <si>
    <t>X: copy this many bytes</t>
  </si>
  <si>
    <t>$A9/81D5 C2 20       REP #$20                A:0003 X:0002 Y:0003 D:0000 DB:7F S:05F4 P:envMXdIzc HC:1084 VC:006 FC:18 I:00</t>
  </si>
  <si>
    <t>$A9/81D7 18          CLC                     A:0003 X:0002 Y:0003 D:0000 DB:7F S:05F4 P:envmXdIzc HC:1114 VC:006 FC:18 I:00</t>
  </si>
  <si>
    <t>$A9/81D8 65 EE       ADC $EE    [$00:00EE]   A:0003 X:0002 Y:0003 D:0000 DB:7F S:05F4 P:envmXdIzc HC:1136 VC:006 FC:18 I:00</t>
  </si>
  <si>
    <t>$A9/81DA 3A          DEC A                   A:0E66 X:0002 Y:0003 D:0000 DB:7F S:05F4 P:envmXdIzc HC:1176 VC:006 FC:18 I:00</t>
  </si>
  <si>
    <t>$A9/81DB 85 EB       STA $EB    [$00:00EB]   A:0E65 X:0002 Y:0003 D:0000 DB:7F S:05F4 P:envmXdIzc HC:1198 VC:006 FC:18 I:00</t>
  </si>
  <si>
    <t>$A9/81DD A5 EE       LDA $EE    [$00:00EE]   A:0E65 X:0002 Y:0003 D:0000 DB:7F S:05F4 P:envmXdIzc HC:1238 VC:006 FC:18 I:00</t>
  </si>
  <si>
    <t>$A9/81DF 38          SEC                     A:0E63 X:0002 Y:0003 D:0000 DB:7F S:05F4 P:envmXdIzc HC:1278 VC:006 FC:18 I:00</t>
  </si>
  <si>
    <t>$A9/81E0 E5 E4       SBC $E4    [$00:00E4]   A:0E63 X:0002 Y:0003 D:0000 DB:7F S:05F4 P:envmXdIzC HC:1300 VC:006 FC:18 I:00</t>
  </si>
  <si>
    <t>$A9/81E2 85 EE       STA $EE    [$00:00EE]   A:0E61 X:0002 Y:0003 D:0000 DB:7F S:05F4 P:envmXdIzC HC:1340 VC:006 FC:18 I:00</t>
  </si>
  <si>
    <t>$A9/81E4 C2 10       REP #$10                A:0E61 X:0002 Y:0003 D:0000 DB:7F S:05F4 P:envmXdIzC HC:0016 VC:007 FC:18 I:00</t>
  </si>
  <si>
    <t>$A9/81E6 A0 00 00    LDY #$0000              A:0E61 X:0002 Y:0003 D:0000 DB:7F S:05F4 P:envmxdIzC HC:0046 VC:007 FC:18 I:00</t>
  </si>
  <si>
    <t>$A9/81E9 A5 E4       LDA $E4    [$00:00E4]   A:0E61 X:0002 Y:0000 D:0000 DB:7F S:05F4 P:envmxdIZC HC:0078 VC:007 FC:18 I:00</t>
  </si>
  <si>
    <t>$A9/81EB 4A          LSR A                   A:0002 X:0002 Y:0000 D:0000 DB:7F S:05F4 P:envmxdIzC HC:0118 VC:007 FC:18 I:00</t>
  </si>
  <si>
    <t>$A9/81EC AA          TAX                     A:0001 X:0002 Y:0000 D:0000 DB:7F S:05F4 P:envmxdIzc HC:0140 VC:007 FC:18 I:00</t>
  </si>
  <si>
    <t>$A9/81ED 90 0E       BCC $0E    [$81FD]      A:0001 X:0001 Y:0000 D:0000 DB:7F S:05F4 P:envmxdIzc HC:0162 VC:007 FC:18 I:00</t>
  </si>
  <si>
    <t>=============</t>
  </si>
  <si>
    <t>copy one byte</t>
  </si>
  <si>
    <t>$A9/81EF E2 20       SEP #$20                A:0001 X:0001 Y:0000 D:0000 DB:7F S:05F4 P:envmxdIzC HC:0678 VC:018 FC:18 I:00</t>
  </si>
  <si>
    <t>$A9/81F1 B1 EB       LDA ($EB),y[$7F:0E5F]   A:0001 X:0001 Y:0000 D:0000 DB:7F S:05F4 P:envMxdIzC HC:0724 VC:018 FC:18 I:00</t>
  </si>
  <si>
    <t>$A9/81F3 91 EE       STA ($EE),y[$7F:0E4F]   A:0000 X:0001 Y:0000 D:0000 DB:7F S:05F4 P:envMxdIZC HC:0794 VC:018 FC:18 I:00</t>
  </si>
  <si>
    <t>$A9/81F5 C2 20       REP #$20                A:0000 X:0001 Y:0000 D:0000 DB:7F S:05F4 P:envMxdIZC HC:0848 VC:018 FC:18 I:00</t>
  </si>
  <si>
    <t>$A9/81F7 E0 00 00    CPX #$0000              A:0000 X:0001 Y:0000 D:0000 DB:7F S:05F4 P:envmxdIZC HC:0878 VC:018 FC:18 I:00</t>
  </si>
  <si>
    <t>$A9/81FA F0 0A       BEQ $0A    [$8206]      A:0000 X:0001 Y:0000 D:0000 DB:7F S:05F4 P:envmxdIzC HC:0910 VC:018 FC:18 I:00</t>
  </si>
  <si>
    <t>$A9/81FC C8          INY                     A:0000 X:0001 Y:0000 D:0000 DB:7F S:05F4 P:envmxdIzC HC:0934 VC:018 FC:18 I:00</t>
  </si>
  <si>
    <t>===================</t>
  </si>
  <si>
    <t>copy multiple bytes</t>
  </si>
  <si>
    <t>$A9/81FD B1 EB       LDA ($EB),y[$7F:0E65]   A:0001 X:0001 Y:0000 D:0000 DB:7F S:05F4 P:envmxdIzc HC:0208 VC:007 FC:18 I:00</t>
  </si>
  <si>
    <t>$A9/81FF 91 EE       STA ($EE),y[$7F:0E61]   A:5E00 X:0001 Y:0000 D:0000 DB:7F S:05F4 P:envmxdIzc HC:0286 VC:007 FC:18 I:00</t>
  </si>
  <si>
    <t>$A9/8201 C8          INY                     A:5E00 X:0001 Y:0000 D:0000 DB:7F S:05F4 P:envmxdIzc HC:0348 VC:007 FC:18 I:00</t>
  </si>
  <si>
    <t>$A9/8202 C8          INY                     A:5E00 X:0001 Y:0001 D:0000 DB:7F S:05F4 P:envmxdIzc HC:0370 VC:007 FC:18 I:00</t>
  </si>
  <si>
    <t>$A9/8203 CA          DEX                     A:5E00 X:0001 Y:0002 D:0000 DB:7F S:05F4 P:envmxdIzc HC:0392 VC:007 FC:18 I:00</t>
  </si>
  <si>
    <t>$A9/8204 D0 F7       BNE $F7    [$81FD]      A:5E00 X:0000 Y:0002 D:0000 DB:7F S:05F4 P:envmxdIZc HC:0414 VC:007 FC:18 I:00</t>
  </si>
  <si>
    <t>$A9/8206 A5 E4       LDA $E4    [$00:00E4]   A:5E00 X:0000 Y:0002 D:0000 DB:7F S:05F4 P:envmxdIZc HC:0438 VC:007 FC:18 I:00</t>
  </si>
  <si>
    <t>$A9/8208 18          CLC                     A:0002 X:0000 Y:0002 D:0000 DB:7F S:05F4 P:envmxdIzc HC:0478 VC:007 FC:18 I:00</t>
  </si>
  <si>
    <t>$A9/8209 65 E2       ADC $E2    [$00:00E2]   A:0002 X:0000 Y:0002 D:0000 DB:7F S:05F4 P:envmxdIzc HC:0500 VC:007 FC:18 I:00</t>
  </si>
  <si>
    <t>$A9/820B C5 E6       CMP $E6    [$00:00E6]   A:000F X:0000 Y:0002 D:0000 DB:7F S:05F4 P:envmxdIzc HC:0540 VC:007 FC:18 I:00</t>
  </si>
  <si>
    <t>$A9/820D B0 07       BCS $07    [$8216]      A:000F X:0000 Y:0002 D:0000 DB:7F S:05F4 P:eNvmxdIzc HC:0620 VC:007 FC:18 I:00</t>
  </si>
  <si>
    <t>$A9/820F 85 E2       STA $E2    [$00:00E2]   A:000F X:0000 Y:0002 D:0000 DB:7F S:05F4 P:eNvmxdIzc HC:0644 VC:007 FC:18 I:00</t>
  </si>
  <si>
    <t>$A9/8211 E2 30       SEP #$30                A:000F X:0000 Y:0002 D:0000 DB:7F S:05F4 P:eNvmxdIzc HC:0684 VC:007 FC:18 I:00</t>
  </si>
  <si>
    <t>$A9/8213 4C 5B 80    JMP $805B  [$A9:805B]   A:000F X:0000 Y:0002 D:0000 DB:7F S:05F4 P:eNvMXdIzc HC:0714 VC:007 FC:18 I:00</t>
  </si>
  <si>
    <t>===========================================================================================================================</t>
  </si>
  <si>
    <t>$A9/8216 AB          PLB                     A:0E70 X:0000 Y:0016 D:0000 DB:7F S:05F4 P:envmxdIZC HC:0024 VC:054 FC:27 I:00</t>
  </si>
  <si>
    <t>$A9/8217 28          PLP                     A:0E70 X:0000 Y:0016 D:0000 DB:00 S:05F5 P:envmxdIZC HC:0060 VC:054 FC:27 I:00</t>
  </si>
  <si>
    <t>$A9/8218 6B          RTL                     A:0E70 X:0000 Y:0016 D:0000 DB:00 S:05F6 P:envmXdIzC HC:0096 VC:054 FC:27 I:00</t>
  </si>
  <si>
    <t>========================</t>
  </si>
  <si>
    <t>get count from bitstream</t>
  </si>
  <si>
    <t>Y = 0: return 4 bits in A</t>
  </si>
  <si>
    <t>Y = 1: return 8 bits in A</t>
  </si>
  <si>
    <t>Y = 2: return 16 bits in A</t>
  </si>
  <si>
    <t>$A9/8219 BB          TYX                     A:0000 X:0000 Y:0000 D:0000 DB:7F S:05F2 P:envMXdIZc HC:0460 VC:002 FC:18 I:00</t>
  </si>
  <si>
    <t>$A9/821A BF 7F 82 29 LDA $29827F,x[$29:827F] A:0000 X:0000 Y:0000 D:0000 DB:7F S:05F2 P:envMXdIZc HC:0482 VC:002 FC:18 I:00</t>
  </si>
  <si>
    <t>$A9/821E AA          TAX                     A:0003 X:0000 Y:0000 D:0000 DB:7F S:05F2 P:envMXdIzc HC:0530 VC:002 FC:18 I:00</t>
  </si>
  <si>
    <t>$A9/821F E0 0F       CPX #$0F                A:0003 X:0003 Y:0000 D:0000 DB:7F S:05F2 P:envMXdIzc HC:0592 VC:002 FC:18 I:00</t>
  </si>
  <si>
    <t>$A9/8221 F0 20       BEQ $20    [$8243]      A:0003 X:0003 Y:0000 D:0000 DB:7F S:05F2 P:eNvMXdIzc HC:0616 VC:002 FC:18 I:00</t>
  </si>
  <si>
    <t>---------------------------------</t>
  </si>
  <si>
    <t>read next bit into A and Y keep A</t>
  </si>
  <si>
    <t>$A9/8223 C2 20       REP #$20                A:0003 X:0003 Y:0000 D:0000 DB:7F S:05F2 P:eNvMXdIzc HC:0640 VC:002 FC:18 I:00</t>
  </si>
  <si>
    <t>$A9/8225 A9 00 00    LDA #$0000              A:0003 X:0003 Y:0000 D:0000 DB:7F S:05F2 P:eNvmXdIzc HC:0670 VC:002 FC:18 I:00</t>
  </si>
  <si>
    <t>$A9/8228 E2 20       SEP #$20                A:0000 X:0003 Y:0000 D:0000 DB:7F S:05F2 P:envmXdIZc HC:0702 VC:002 FC:18 I:00</t>
  </si>
  <si>
    <t>$A9/822A 06 E0       ASL $E0    [$00:00E0]   A:0000 X:0003 Y:0000 D:0000 DB:7F S:05F2 P:envMXdIZc HC:0740 VC:002 FC:18 I:00</t>
  </si>
  <si>
    <t>$A9/822C D0 0F       BNE $0F    [$823D]      A:0000 X:0003 Y:0000 D:0000 DB:7F S:05F2 P:envMXdIzC HC:0786 VC:002 FC:18 I:00</t>
  </si>
  <si>
    <t>$A9/822E A8          TAY                     A:0000 X:0007 Y:0001 D:0000 DB:7F S:05F2 P:envMXdIZC HC:0814 VC:005 FC:18 I:00</t>
  </si>
  <si>
    <t>$A9/822F A7 E8       LDA [$E8]  [$2C:ABC0]   A:0000 X:0007 Y:0000 D:0000 DB:7F S:05F2 P:envMXdIZC HC:0860 VC:005 FC:18 I:00</t>
  </si>
  <si>
    <t>$A9/8231 2A          ROL A                   A:0003 X:0007 Y:0000 D:0000 DB:7F S:05F2 P:envMXdIzC HC:0916 VC:005 FC:18 I:00</t>
  </si>
  <si>
    <t>$A9/8232 85 E0       STA $E0    [$00:00E0]   A:0007 X:0007 Y:0000 D:0000 DB:7F S:05F2 P:envMXdIzc HC:0938 VC:005 FC:18 I:00</t>
  </si>
  <si>
    <t>$A9/8234 A5 E8       LDA $E8    [$00:00E8]   A:0007 X:0007 Y:0000 D:0000 DB:7F S:05F2 P:envMXdIzc HC:0970 VC:005 FC:18 I:00</t>
  </si>
  <si>
    <t>$A9/8236 D0 02       BNE $02    [$823A]      A:00C0 X:0007 Y:0000 D:0000 DB:7F S:05F2 P:eNvMXdIzc HC:1002 VC:005 FC:18 I:00</t>
  </si>
  <si>
    <t>$A9/8238 C6 E9       DEC $E9    [$00:00E9]   A:0000 X:0006 Y:0000 D:0000 DB:7F S:05F2 P:envMXdIZc HC:0530 VC:196 FC:18 I:00</t>
  </si>
  <si>
    <t>$A9/823A C6 E8       DEC $E8    [$00:00E8]   A:00C0 X:0007 Y:0000 D:0000 DB:7F S:05F2 P:eNvMXdIzc HC:1032 VC:005 FC:18 I:00</t>
  </si>
  <si>
    <t>$A9/823C 98          TYA                     A:00C0 X:0007 Y:0000 D:0000 DB:7F S:05F2 P:eNvMXdIzc HC:1078 VC:005 FC:18 I:00</t>
  </si>
  <si>
    <t>$A9/823D 2A          ROL A                   A:0000 X:0003 Y:0000 D:0000 DB:7F S:05F2 P:envMXdIzC HC:0816 VC:002 FC:18 I:00</t>
  </si>
  <si>
    <t>$A9/823E CA          DEX                     A:0001 X:0003 Y:0000 D:0000 DB:7F S:05F2 P:envMXdIzc HC:0838 VC:002 FC:18 I:00</t>
  </si>
  <si>
    <t>$A9/823F 10 E9       BPL $E9    [$822A]      A:0001 X:0002 Y:0000 D:0000 DB:7F S:05F2 P:envMXdIzc HC:0860 VC:002 FC:18 I:00</t>
  </si>
  <si>
    <t>$A9/8241 A8          TAY                     A:0009 X:00FF Y:0000 D:0000 DB:7F S:05F2 P:eNvMXdIzc HC:1334 VC:002 FC:18 I:00</t>
  </si>
  <si>
    <t>$A9/8242 60          RTS                     A:0009 X:00FF Y:0009 D:0000 DB:7F S:05F2 P:envMXdIzc HC:1356 VC:002 FC:18 I:00</t>
  </si>
  <si>
    <t>count code 0x0F: read 16 bits</t>
  </si>
  <si>
    <t>-----------------------------</t>
  </si>
  <si>
    <t>read next 8 bits into A and Y</t>
  </si>
  <si>
    <t>$A9/8243 A2 07       LDX #$07                A:000F X:000F Y:0002 D:0000 DB:7F S:05F2 P:envMXdIZC HC:0196 VC:251 FC:18 I:00</t>
  </si>
  <si>
    <t>$A9/8245 C2 20       REP #$20                A:000F X:0007 Y:0002 D:0000 DB:7F S:05F2 P:envMXdIzC HC:0220 VC:251 FC:18 I:00</t>
  </si>
  <si>
    <t>$A9/8247 A9 00 00    LDA #$0000              A:000F X:0007 Y:0002 D:0000 DB:7F S:05F2 P:envmXdIzC HC:0250 VC:251 FC:18 I:00</t>
  </si>
  <si>
    <t>$A9/824A E2 20       SEP #$20                A:0000 X:0007 Y:0002 D:0000 DB:7F S:05F2 P:envmXdIZC HC:0282 VC:251 FC:18 I:00</t>
  </si>
  <si>
    <t>$A9/824C 06 E0       ASL $E0    [$00:00E0]   A:0000 X:0007 Y:0002 D:0000 DB:7F S:05F2 P:envMXdIZC HC:0312 VC:251 FC:18 I:00</t>
  </si>
  <si>
    <t>$A9/824E D0 0F       BNE $0F    [$825F]      A:0000 X:0007 Y:0002 D:0000 DB:7F S:05F2 P:envMXdIzc HC:0358 VC:251 FC:18 I:00</t>
  </si>
  <si>
    <t>$A9/8250 A8          TAY                     A:0000 X:0001 Y:0002 D:0000 DB:7F S:05F2 P:envMXdIZC HC:1322 VC:251 FC:18 I:00</t>
  </si>
  <si>
    <t>$A9/8251 A7 E8       LDA [$E8]  [$2C:AABD]   A:0000 X:0001 Y:0000 D:0000 DB:7F S:05F2 P:envMXdIZC HC:1368 VC:251 FC:18 I:00</t>
  </si>
  <si>
    <t>$A9/8253 2A          ROL A                   A:0057 X:0001 Y:0000 D:0000 DB:7F S:05F2 P:envMXdIzC HC:0060 VC:252 FC:18 I:00</t>
  </si>
  <si>
    <t>$A9/8254 85 E0       STA $E0    [$00:00E0]   A:00AF X:0001 Y:0000 D:0000 DB:7F S:05F2 P:eNvMXdIzc HC:0082 VC:252 FC:18 I:00</t>
  </si>
  <si>
    <t>$A9/8256 A5 E8       LDA $E8    [$00:00E8]   A:00AF X:0001 Y:0000 D:0000 DB:7F S:05F2 P:eNvMXdIzc HC:0114 VC:252 FC:18 I:00</t>
  </si>
  <si>
    <t>$A9/8258 D0 02       BNE $02    [$825C]      A:00BD X:0001 Y:0000 D:0000 DB:7F S:05F2 P:eNvMXdIzc HC:0146 VC:252 FC:18 I:00</t>
  </si>
  <si>
    <t>$A9/825C C6 E8       DEC $E8    [$00:00E8]   A:00BD X:0001 Y:0000 D:0000 DB:7F S:05F2 P:eNvMXdIzc HC:0176 VC:252 FC:18 I:00</t>
  </si>
  <si>
    <t>$A9/825E 98          TYA                     A:00BD X:0001 Y:0000 D:0000 DB:7F S:05F2 P:eNvMXdIzc HC:0222 VC:252 FC:18 I:00</t>
  </si>
  <si>
    <t>$A9/825F 2A          ROL A                   A:0000 X:0007 Y:0002 D:0000 DB:7F S:05F2 P:envMXdIzc HC:0388 VC:251 FC:18 I:00</t>
  </si>
  <si>
    <t>$A9/8260 CA          DEX                     A:0000 X:0007 Y:0002 D:0000 DB:7F S:05F2 P:envMXdIZc HC:0410 VC:251 FC:18 I:00</t>
  </si>
  <si>
    <t>$A9/8261 10 E9       BPL $E9    [$824C]      A:0000 X:0006 Y:0002 D:0000 DB:7F S:05F2 P:envMXdIzc HC:0432 VC:251 FC:18 I:00</t>
  </si>
  <si>
    <t>move lower 8bits into upper 8bits</t>
  </si>
  <si>
    <t>$A9/8263 EB          XBA                     A:0001 X:00FF Y:0000 D:0000 DB:7F S:05F2 P:eNvMXdIzc HC:0462 VC:252 FC:18 I:00</t>
  </si>
  <si>
    <t>$A9/8264 A2 07       LDX #$07                A:0100 X:00FF Y:0000 D:0000 DB:7F S:05F2 P:envMXdIZc HC:0490 VC:252 FC:18 I:00</t>
  </si>
  <si>
    <t>$A9/8266 06 E0       ASL $E0    [$00:00E0]   A:0100 X:0007 Y:0000 D:0000 DB:7F S:05F2 P:envMXdIzc HC:0514 VC:252 FC:18 I:00</t>
  </si>
  <si>
    <t>$A9/8268 D0 0F       BNE $0F    [$8279]      A:0100 X:0007 Y:0000 D:0000 DB:7F S:05F2 P:eNvMXdIzc HC:0600 VC:252 FC:18 I:00</t>
  </si>
  <si>
    <t>$A9/826A A8          TAY                     A:0117 X:0001 Y:0000 D:0000 DB:7F S:05F2 P:envMXdIZC HC:0160 VC:253 FC:18 I:00</t>
  </si>
  <si>
    <t>$A9/826B A7 E8       LDA [$E8]  [$2C:AABC]   A:0117 X:0001 Y:0017 D:0000 DB:7F S:05F2 P:envMXdIzC HC:0206 VC:253 FC:18 I:00</t>
  </si>
  <si>
    <t>$A9/826D 2A          ROL A                   A:01A1 X:0001 Y:0017 D:0000 DB:7F S:05F2 P:eNvMXdIzC HC:0262 VC:253 FC:18 I:00</t>
  </si>
  <si>
    <t>$A9/826E 85 E0       STA $E0    [$00:00E0]   A:0143 X:0001 Y:0017 D:0000 DB:7F S:05F2 P:envMXdIzC HC:0284 VC:253 FC:18 I:00</t>
  </si>
  <si>
    <t>$A9/8270 A5 E8       LDA $E8    [$00:00E8]   A:0143 X:0001 Y:0017 D:0000 DB:7F S:05F2 P:envMXdIzC HC:0316 VC:253 FC:18 I:00</t>
  </si>
  <si>
    <t>$A9/8272 D0 02       BNE $02    [$8276]      A:01BC X:0001 Y:0017 D:0000 DB:7F S:05F2 P:eNvMXdIzC HC:0348 VC:253 FC:18 I:00</t>
  </si>
  <si>
    <t>$A9/8276 C6 E8       DEC $E8    [$00:00E8]   A:01BC X:0001 Y:0017 D:0000 DB:7F S:05F2 P:eNvMXdIzC HC:0378 VC:253 FC:18 I:00</t>
  </si>
  <si>
    <t>$A9/8278 98          TYA                     A:01BC X:0001 Y:0017 D:0000 DB:7F S:05F2 P:eNvMXdIzC HC:0424 VC:253 FC:18 I:00</t>
  </si>
  <si>
    <t>$A9/8279 2A          ROL A                   A:0100 X:0007 Y:0000 D:0000 DB:7F S:05F2 P:eNvMXdIzc HC:0630 VC:252 FC:18 I:00</t>
  </si>
  <si>
    <t>$A9/827A CA          DEX                     A:0100 X:0007 Y:0000 D:0000 DB:7F S:05F2 P:envMXdIZc HC:0652 VC:252 FC:18 I:00</t>
  </si>
  <si>
    <t>$A9/827B 10 E9       BPL $E9    [$8266]      A:0100 X:0006 Y:0000 D:0000 DB:7F S:05F2 P:envMXdIzc HC:0674 VC:252 FC:18 I:00</t>
  </si>
  <si>
    <t>$A9/827D A8          TAY                     A:015E X:00FF Y:0017 D:0000 DB:7F S:05F2 P:eNvMXdIzc HC:0704 VC:253 FC:18 I:00</t>
  </si>
  <si>
    <t>$A9/827E 60          RTS                     A:015E X:00FF Y:005E D:0000 DB:7F S:05F2 P:envMXdIzc HC:0726 VC:253 FC:18 I:00</t>
  </si>
  <si>
    <t>Main Graphic Decompression Routine</t>
  </si>
  <si>
    <t>JAM and END Initials</t>
  </si>
  <si>
    <t>Commented titlescreen input check routine by phonymike</t>
  </si>
  <si>
    <t>--------------------------------------</t>
  </si>
  <si>
    <t>get total correct input amount counter</t>
  </si>
  <si>
    <t>$8A/8847 AE FD 16    LDX $16FD  [$00:16FD]   A:4000 X:0034</t>
  </si>
  <si>
    <t>--------------------------------------------</t>
  </si>
  <si>
    <t>use that as an index to get next input value</t>
  </si>
  <si>
    <t>$8A/884A BF 3A FC 16 LDA $16FC3A,x[$16:FC3A] A:4000 X:0000</t>
  </si>
  <si>
    <t>compare next input value to current input</t>
  </si>
  <si>
    <t>$8A/884E C5 88       CMP $88    [$00:0088]   A:4000 X:0000</t>
  </si>
  <si>
    <t>$8A/8850 D0 12       BNE $12    [$8864]      A:4000 X:0000</t>
  </si>
  <si>
    <t>$8A/8852 E8          INX                     A:4000 X:0000</t>
  </si>
  <si>
    <t>$8A/8853 E8          INX                     A:4000 X:0001</t>
  </si>
  <si>
    <t>$8A/8854 8E FD 16    STX $16FD  [$00:16FD]   A:4000 X:0002</t>
  </si>
  <si>
    <t>---------------------------------------</t>
  </si>
  <si>
    <t>compare to 16 decimal (8 correct inputs)</t>
  </si>
  <si>
    <t>$8A/8857 E0 10 00    CPX #$0010              A:4000 X:0002</t>
  </si>
  <si>
    <t>$8A/885A D0 0E       BNE $0E    [$886A]      A:4000 X:0002</t>
  </si>
  <si>
    <t>code was entered correctly</t>
  </si>
  <si>
    <t>$8A/885C A9 01 00    LDA #$0001              A:0400 X:0010</t>
  </si>
  <si>
    <t>$8A/885F 8D FF 16    STA $16FF  [$00:16FF]   A:0001 X:0010</t>
  </si>
  <si>
    <t>$8A/8862 80 06       BRA $06    [$886A]      A:0001 X:0010</t>
  </si>
  <si>
    <t>--------------------------------------------------</t>
  </si>
  <si>
    <t>wrong input, reset the total correct input counter</t>
  </si>
  <si>
    <t>$8A/8864 A9 00 00    LDA #$0000              A:FFFF X:0010</t>
  </si>
  <si>
    <t>$8A/8867 8D FD 16    STA $16FD  [$00:16FD]   A:0000 X:0010</t>
  </si>
  <si>
    <t>$8A/886A end</t>
  </si>
  <si>
    <t>Original Expanded Roster</t>
  </si>
  <si>
    <t>Datacrystal (entries by phonymike)</t>
  </si>
  <si>
    <t>http://datacrystal.romhacking.net/wiki/NBA_Jam_Tournament_Edition</t>
  </si>
  <si>
    <t>NBA Jam TE (SNES) ASM Tidbits</t>
  </si>
  <si>
    <t>http://www.romhacking.net/forum/index.php?topic=26500.msg360439#msg360439</t>
  </si>
  <si>
    <t>Box Scores - Team Titles</t>
  </si>
  <si>
    <t>To find the compressed tiles for the teams on the Final Score screen:</t>
  </si>
  <si>
    <t>1) You could set an exec breakpoint for $A9:8000 (fastrom) and $29:8000 (slowrom) as the buzzer sounds and see if it decompresses the team names (or shortly therafter -- see below…)</t>
  </si>
  <si>
    <t>2a) Otherwise analyze a savestate and see where the tiles are in VRAM with vSNES.</t>
  </si>
  <si>
    <t>2b) Cut that address in half and log DMA and VRAM traces in snes9x, and see where the data was copied from to VRAM.</t>
  </si>
  <si>
    <t>2c) It could copy directly from ROM to VRAM or from ROM to WRAM, then WRAM to VRAM.</t>
  </si>
  <si>
    <t>2d) Then set a breakpoint on that WRAM location and see when the game writes to WRAM.</t>
  </si>
  <si>
    <t>Detailed Instructions:</t>
  </si>
  <si>
    <t xml:space="preserve">Using vSNES, load a savestate and ROM and look at the WRAM and VRAM. </t>
  </si>
  <si>
    <t>We could upload to VRAM, but it's a little easier just overwriting WRAM. See the images below; WRAM has all the graphics, while VRAM has just the ones the game needs at that moment.</t>
  </si>
  <si>
    <t xml:space="preserve">Line up WRAM to have the data we want (the team name tiles), and look at the address. It's $015348. </t>
  </si>
  <si>
    <t>If it was $005348, we could slap $7E in front and it'd be $7E:5348. But it has that a 1, so we make it $7F instead of $7E.</t>
  </si>
  <si>
    <t>Write breakpoint for $7F:5348 because the game has to put the data there. Sure enough here's where it starts writing there.</t>
  </si>
  <si>
    <t>$A9/81FF 91 EE       STA ($EE),y[$7F:5348]   A:0000 X:0024 Y:0009 D:0000 DB:7F S:05EE P:envmxdIZC HC:1214 VC:074 FC:24 I:00</t>
  </si>
  <si>
    <t xml:space="preserve">Now $A9:8xxx is a giveaway that it's decompressing the data. When the final quarter ends, we hit the breakpoint, then it shows the player stats screen. </t>
  </si>
  <si>
    <t>Then the game goes to the final score screen, but before it does it hits that breakpoint again. We can log up to the first breakpoint, and write another log for the second breakpoint.</t>
  </si>
  <si>
    <t>The first breakpoint is where it decompresses the extra player portraits that are in WRAM, so it can show the player stats.</t>
  </si>
  <si>
    <t>The second decompression is the one we want.  See log excerpt below.</t>
  </si>
  <si>
    <t>$8A/C536 A9 24 CC    LDA #$CC24              A:008F X:0026 Y:0000 D:0000 DB:00 S:05F6 P:eNvmXdIzc HC:0838 VC:256 FC:33 I:00</t>
  </si>
  <si>
    <t>$8A/C539 85 D8       STA $D8    [$00:00D8]   A:CC24 X:0026 Y:0000 D:0000 DB:00 S:05F6 P:eNvmXdIzc HC:0870 VC:256 FC:33 I:00</t>
  </si>
  <si>
    <t>$8A/C53B A9 CC 0E    LDA #$0ECC              A:CC24 X:0026 Y:0000 D:0000 DB:00 S:05F6 P:eNvmXdIzc HC:0910 VC:256 FC:33 I:00</t>
  </si>
  <si>
    <t>$8A/C53E 85 D9       STA $D9    [$00:00D9]   A:0ECC X:0026 Y:0000 D:0000 DB:00 S:05F6 P:envmXdIzc HC:0942 VC:256 FC:33 I:00</t>
  </si>
  <si>
    <t>$8A/C540 A9 00 00    LDA #$0000              A:0ECC X:0026 Y:0000 D:0000 DB:00 S:05F6 P:envmXdIzc HC:0982 VC:256 FC:33 I:00</t>
  </si>
  <si>
    <t>$8A/C543 85 DB       STA $DB    [$00:00DB]   A:0000 X:0026 Y:0000 D:0000 DB:00 S:05F6 P:envmXdIZc HC:1014 VC:256 FC:33 I:00</t>
  </si>
  <si>
    <t>$8A/C545 A9 00 7F    LDA #$7F00              A:0000 X:0026 Y:0000 D:0000 DB:00 S:05F6 P:envmXdIZc HC:1054 VC:256 FC:33 I:00</t>
  </si>
  <si>
    <t>$8A/C548 85 DC       STA $DC    [$00:00DC]   A:7F00 X:0026 Y:0000 D:0000 DB:00 S:05F6 P:envmXdIzc HC:1086 VC:256 FC:33 I:00</t>
  </si>
  <si>
    <t>$8A/C54A 22 00 80 29 JSL $298000[$29:8000]   A:7F00 X:0026 Y:0000 D:0000 DB:00 S:05F6 P:envmXdIzc HC:1126 VC:256 FC:33 I:00</t>
  </si>
  <si>
    <t>Here is the decompression routine:</t>
  </si>
  <si>
    <t>$29/8000 08          PHP                     A:7F00 X:0026 Y:0000 D:0000 DB:00 S:05F3 P:envmXdIzc HC:1190 VC:256 FC:33 I:00</t>
  </si>
  <si>
    <t>$29/8001 8B          PHB                     A:7F00 X:0026 Y:0000 D:0000 DB:00 S:05F2 P:envmXdIzc HC:1220 VC:256 FC:33 I:00</t>
  </si>
  <si>
    <t xml:space="preserve">Even though the emulator says $A9:81FF, the log says $29:81FF.   They are the same address, except $A9 is fastrom, while $29 is slowrom. </t>
  </si>
  <si>
    <t xml:space="preserve">So now we know the code that writes the data to WRAM, and that it's compressed data. Next, we need the source ROM address for the data. </t>
  </si>
  <si>
    <t>That happens right before the call to the decompression routine.</t>
  </si>
  <si>
    <t>What that means is $00:00D8 is a 3 byte pointer</t>
  </si>
  <si>
    <t>Code: [Select]</t>
  </si>
  <si>
    <t>$D8 $D9 $DA</t>
  </si>
  <si>
    <t> 24  CC</t>
  </si>
  <si>
    <t>     CC  0E</t>
  </si>
  <si>
    <t xml:space="preserve">It looks like the devs just kept 16 bit values and overlapped them. The first write is #$CC24, second write is #$0ECC. </t>
  </si>
  <si>
    <t xml:space="preserve">The end result is ROM location $0E:CC24, just read it backwards in your mind. </t>
  </si>
  <si>
    <t>Here's the uncompressed graphic data, it gets written to $7F:0000; you can just hijack the decompression call write a routine instead to copy directly to WRAM.</t>
  </si>
  <si>
    <t>This is the decompression call.</t>
  </si>
  <si>
    <t>$8A/C54A 22 00 80 29 JSL $298000</t>
  </si>
  <si>
    <t>Example ASM for the WRAM write routine</t>
  </si>
  <si>
    <t>;NBA Jam 2k17 - Overtime Edition</t>
  </si>
  <si>
    <t>;VRAM Hack for Box Scores</t>
  </si>
  <si>
    <t>;Seattle/OKC and New Jersey/Brooklyn</t>
  </si>
  <si>
    <t>;Original VRAM tile ASM developed by phonymike</t>
  </si>
  <si>
    <t>;Repurposed by eskayelle</t>
  </si>
  <si>
    <t>;xkas v0.06</t>
  </si>
  <si>
    <t>org $FFFFFF</t>
  </si>
  <si>
    <t>;pad to 32 mbit</t>
  </si>
  <si>
    <t>db $00</t>
  </si>
  <si>
    <t>org $8AC54A</t>
  </si>
  <si>
    <t>;hijack original decompression call, 16 bit AXY, AXY can be destroyed</t>
  </si>
  <si>
    <t>JSL copy_tiles_to_wram</t>
  </si>
  <si>
    <t>;original code: 22 00 80 29 JSL $298000</t>
  </si>
  <si>
    <t>;======================================================</t>
  </si>
  <si>
    <t>;use expanded ROM space; &lt;32KB needed, so one bank only</t>
  </si>
  <si>
    <t>box_score_tiles_modded:</t>
  </si>
  <si>
    <t>incbin 074C24alt.bin</t>
  </si>
  <si>
    <t>;data size $6988 is less than bank size $8000 (&lt;32KB)</t>
  </si>
  <si>
    <t>copy_tiles_to_wram:</t>
  </si>
  <si>
    <t>;16 bit AXY, A can be destroyed</t>
  </si>
  <si>
    <t>;=======================</t>
  </si>
  <si>
    <t>;copy box score graphics</t>
  </si>
  <si>
    <t>;-----------------------------------------------------------</t>
  </si>
  <si>
    <t>;copy $8000 first, but we only have $6988, so copy it all...</t>
  </si>
  <si>
    <t>LDX #$6988-2</t>
  </si>
  <si>
    <t>;amount of bytes to copy ($6988 total)</t>
  </si>
  <si>
    <t>LDA box_score_tiles_modded,x</t>
  </si>
  <si>
    <t>;load word (long, indexed)</t>
  </si>
  <si>
    <t>STA $7F0000,x</t>
  </si>
  <si>
    <t>;save word to memory (long, indexed)</t>
  </si>
  <si>
    <t>DEX</t>
  </si>
  <si>
    <t>BPL -</t>
  </si>
  <si>
    <t>;Uses expanded ROM, $E48000</t>
  </si>
  <si>
    <t>;Note: $E08000 was used for the team select screen</t>
  </si>
  <si>
    <t>org $E48000</t>
  </si>
  <si>
    <t>PHP</t>
  </si>
  <si>
    <t>;save processor flags</t>
  </si>
  <si>
    <t>REP #$30</t>
  </si>
  <si>
    <t>;set 16 bit A, XY</t>
  </si>
  <si>
    <t>;save 16 bit X</t>
  </si>
  <si>
    <t>;restore 16 bit X</t>
  </si>
  <si>
    <t>PLP</t>
  </si>
  <si>
    <t>;restore processor flags</t>
  </si>
  <si>
    <t>&lt;--.bin file with modifications</t>
  </si>
  <si>
    <t>Team Select Screen</t>
  </si>
  <si>
    <t>The following represents code at the Team Select screen:</t>
  </si>
  <si>
    <t>$8A/8B70 E2 30       SEP #$30                A:FFFF X:0000 Y:0012 D:0000 DB:00 S:05F4 P:envmxdIZc HC:1200 VC:209 FC:14 I:00</t>
  </si>
  <si>
    <t>$8A/8B72 A9 8F       LDA #$8F                A:FFFF X:0000 Y:0012 D:0000 DB:00 S:05F4 P:envMXdIZc HC:1230 VC:209 FC:14 I:00</t>
  </si>
  <si>
    <t>$8A/8B74 8D 00 21    STA $2100  [$00:2100]   A:FF8F X:0000 Y:0012 D:0000 DB:00 S:05F4 P:eNvMXdIzc HC:1254 VC:209 FC:14 I:00</t>
  </si>
  <si>
    <t>$8A/8B77 9C 13 15    STZ $1513  [$00:1513]   A:FF8F X:0000 Y:0012 D:0000 DB:00 S:05F4 P:eNvMXdIzc HC:1292 VC:209 FC:14 I:00</t>
  </si>
  <si>
    <t>$8A/8B7A C2 30       REP #$30                A:FF8F X:0000 Y:0012 D:0000 DB:00 S:05F4 P:eNvMXdIzc HC:1332 VC:209 FC:14 I:00</t>
  </si>
  <si>
    <t>$8A/8B7C A9 9F 80    LDA #$809F              A:FF8F X:0000 Y:0012 D:0000 DB:00 S:05F4 P:eNvmxdIzc HC:1362 VC:209 FC:14 I:00</t>
  </si>
  <si>
    <t>$8A/8B7F 85 D8       STA $D8    [$00:00D8]   A:809F X:0000 Y:0012 D:0000 DB:00 S:05F4 P:eNvmxdIzc HC:0030 VC:210 FC:14 I:00</t>
  </si>
  <si>
    <t>$8A/8B81 A9 80 0C    LDA #$0C80              A:809F X:0000 Y:0012 D:0000 DB:00 S:05F4 P:eNvmxdIzc HC:0070 VC:210 FC:14 I:00</t>
  </si>
  <si>
    <t>$8A/8B84 85 D9       STA $D9    [$00:00D9]   A:0C80 X:0000 Y:0012 D:0000 DB:00 S:05F4 P:envmxdIzc HC:0102 VC:210 FC:14 I:00</t>
  </si>
  <si>
    <t>$8A/8B86 A9 00 00    LDA #$0000              A:0C80 X:0000 Y:0012 D:0000 DB:00 S:05F4 P:envmxdIzc HC:0142 VC:210 FC:14 I:00</t>
  </si>
  <si>
    <t>$8A/8B89 85 DB       STA $DB    [$00:00DB]   A:0000 X:0000 Y:0012 D:0000 DB:00 S:05F4 P:envmxdIZc HC:0174 VC:210 FC:14 I:00</t>
  </si>
  <si>
    <t>$8A/8B8B A9 00 7F    LDA #$7F00              A:0000 X:0000 Y:0012 D:0000 DB:00 S:05F4 P:envmxdIZc HC:0214 VC:210 FC:14 I:00</t>
  </si>
  <si>
    <t>$8A/8B8E 85 DC       STA $DC    [$00:00DC]   A:7F00 X:0000 Y:0012 D:0000 DB:00 S:05F4 P:envmxdIzc HC:0246 VC:210 FC:14 I:00</t>
  </si>
  <si>
    <t>$8A/8B90 22 00 80 29 JSL $298000[$29:8000]   A:7F00 X:0000 Y:0012 D:0000 DB:00 S:05F4 P:envmxdIzc HC:0286 VC:210 FC:14 I:00</t>
  </si>
  <si>
    <t>The code sets something at $2100, but more notably sets a 3 byte source at $0000D8 and destination at $0000DB; the code then JSLs to the decompression function. I have the addresses as</t>
  </si>
  <si>
    <t>The decompression function address is</t>
  </si>
  <si>
    <t>$0C:809F compressed portrait name data?         copies to $7F:0000</t>
  </si>
  <si>
    <t>The uncompressed data has all the names in it along with lots of other player select screen graphics (NOP #4 over the JSL to skip the decompression and see how much of the screen is messed up).</t>
  </si>
  <si>
    <t xml:space="preserve">The uncompressed data is embedded in this tab. </t>
  </si>
  <si>
    <t xml:space="preserve">You could "incbin 06009F.bin", which is the PC file location address, and make a routine copy it over into WRAM instead of decompress it, then the game will upload to VRAM. </t>
  </si>
  <si>
    <t>It is bigger than 32KB (which is the size of a bank), so you might need to do 2 chunks.</t>
  </si>
  <si>
    <t>The other hack way is to make your new graphics, then hijack right after the decompression and copy your graphics over the spot in WRAM, and let the game upload to VRAM </t>
  </si>
  <si>
    <t xml:space="preserve">So we want to alter the graphics, but they're compressed. That means the game takes the data, runs the decompression routine, and the uncompressed graphics are then put in WRAM (work RAM). </t>
  </si>
  <si>
    <t xml:space="preserve">The uncompressed graphics are never in ROM (they needed to save space). </t>
  </si>
  <si>
    <t>The .bin file is the result after decompression.</t>
  </si>
  <si>
    <t xml:space="preserve">We'll include this .bin data at the end of the ROM with our code. </t>
  </si>
  <si>
    <t>Its location will be known as the label "team_select_tiles_modded:".</t>
  </si>
  <si>
    <t xml:space="preserve"> You can use any SNES graphics modding program that does 4bpp, like yychr or TileMolestor.</t>
  </si>
  <si>
    <t>Before</t>
  </si>
  <si>
    <t>After (Tiles Altered)</t>
  </si>
  <si>
    <t>If you scroll down the .bin, and shift the pixels a little, you'll get this.</t>
  </si>
  <si>
    <t>(.bin file)</t>
  </si>
  <si>
    <t>ASM</t>
  </si>
  <si>
    <t xml:space="preserve">Since the data is compressed, duplicate tiles are removed. </t>
  </si>
  <si>
    <t xml:space="preserve">There is a map somewhere in RAM that tells where each tile goes. </t>
  </si>
  <si>
    <t xml:space="preserve">If you need more tiles than what you see, that might create another issue because there's more graphics before and after these team names. </t>
  </si>
  <si>
    <t>Reminder: The Rookies and All-Star seem to be extra tiles that aren't part of the compressed data.</t>
  </si>
  <si>
    <t xml:space="preserve"> If you look at a savestate in vSNES, you'll see Rookies a little below in RAM. </t>
  </si>
  <si>
    <t>The tiles are copied over after the decompression, because you can see the "???" where Rookies would be.</t>
  </si>
  <si>
    <t>Those tiles are uncompressed and can be found in the ROM using TileMolestor.</t>
  </si>
  <si>
    <t>So we'll skip the compression routine and store them raw in the ROM and copy them into WRAM ourselves rather than use the decompression routine since we have 8mbit more ROM than the original devs.</t>
  </si>
  <si>
    <t>Box Scores (w/ ASM)</t>
  </si>
  <si>
    <t>Team Select (w/ ASM)</t>
  </si>
  <si>
    <t>B793 Brad Lohaus (NBA Jam)                          0000                  3A          1D000B                    No</t>
  </si>
  <si>
    <t>B797 White Skin/Black Hair                          0020                  3A          1D08BB                    No</t>
  </si>
  <si>
    <t>B79B White Skin/Black Fade                          0040                  3A          1D116B                    No</t>
  </si>
  <si>
    <t>B79F Tan Skin/Black Hair                            0060                  3A          1D1A1B                    No</t>
  </si>
  <si>
    <t>B7A3 White Skin/Red Fade                            0080                  3A          1D22CB                    No</t>
  </si>
  <si>
    <t>B7A7 Black Skin/Black Hair                          00A0                  3A          1D2B7B                    No</t>
  </si>
  <si>
    <t>B7AB James Worthy/Horace Grant                      00C0                  3A          1D342B                    No</t>
  </si>
  <si>
    <t>B7AF Black Skin/Bald                                00E0                  3A          1D3CDB                    No</t>
  </si>
  <si>
    <t>B7B3 Black Skin/Black Fade                          0100                  3A          1D458B                    No</t>
  </si>
  <si>
    <t>B7B7 Black Skin/Horseshoe Hair                      0120                  3A          1D4E3B                    No</t>
  </si>
  <si>
    <t>B7BB Black Skin/Bald/Goggles (Unused)               0140                  3A          1D56EB                    No</t>
  </si>
  <si>
    <t>B7BF Dennis Rodman                                  0320                  08          04116B                    No</t>
  </si>
  <si>
    <t>B7C3 Vlade Divac (NBA Jam)                          03A0                  4E          270EFF                    No</t>
  </si>
  <si>
    <t>B7C7 Stacey Augmon, Dell Curry                      07C0                  46          23000B                    No</t>
  </si>
  <si>
    <t>B7CB Isiah Thomas (Unused)                          07E0                  46          2308BB                    No</t>
  </si>
  <si>
    <t>B7CF Robert Horry                                   0800                  46          23116B                    No</t>
  </si>
  <si>
    <t>B7D3 Isaiah Rider (Unused)                          0820                  46          231A1B                    No</t>
  </si>
  <si>
    <t>B7D7 Todd Day                                       0840                  46          2322CB                    No</t>
  </si>
  <si>
    <t>B7DB Benoit Benjamin (Unused)                       0860                  46          232B7B                    No</t>
  </si>
  <si>
    <t>B7DF John Starks                                    0880                  46          23342B                    No</t>
  </si>
  <si>
    <t>B7E3 Charles Oakley                                 08A0                  46          233CDB                    No</t>
  </si>
  <si>
    <t>B7E7 Derek Harper                                   08C0                  46          23458B                    No</t>
  </si>
  <si>
    <t>B7EB Nick Anderson (Intended to be A. Hardaway?)    08E0                  46          234E3B                    No</t>
  </si>
  <si>
    <t>B7EF ? (Unused) (Intended to be N. Anderson?)       0900                  46          2356EB                    No</t>
  </si>
  <si>
    <t>B7F3 Clarence Weatherspoon (Unused)                 0920                  46          235F9B                    No</t>
  </si>
  <si>
    <t>B7F7 Gary Payton                                    0940                  46          23684B                    No</t>
  </si>
  <si>
    <t>B7FB Isaiah Rider, Cedric Ceballos (Prototype)      0960                  46          2370FB                    No</t>
  </si>
  <si>
    <t>B7FF Vernon Maxwell                                 0980                  47          23800B                    No</t>
  </si>
  <si>
    <t>B803 Larry Nance (Prototype)                        09A0                  47          2388BB                    No</t>
  </si>
  <si>
    <t>B807 Kevin Willis, Alonzo Mourning, Sean Rooks      09C0                  47          23916B                    No</t>
  </si>
  <si>
    <t>B80B Joe Dumars                                     09E0                  47          239A1B                    No</t>
  </si>
  <si>
    <t>B80F Small/White Skin/Black Hair                    0160                  3A          1D5F9B                    No</t>
  </si>
  <si>
    <t>B813 Small/White Skin/Black Fade (Unused)           0180                  3A          1D684B                    No</t>
  </si>
  <si>
    <t>B817 Small/Tan Skin/Black Hair (Unused)             01A0                  3A          1D70FB                    No</t>
  </si>
  <si>
    <t>B81B Small/Black Skin/Black Hair                    01C0                  28          1450D0                    No</t>
  </si>
  <si>
    <t>B81F Small/Black Skin/Bald                          01E0                  28          145980                    No</t>
  </si>
  <si>
    <t>B823 Small/Black Skin/Black Fade                    0200                  08          04000B                    No</t>
  </si>
  <si>
    <t>B827 Small/Black Skin/Horseshoe Hair (Unused)       0220                  08          0408BB                    No</t>
  </si>
  <si>
    <t>B82B Scott Skiles                                   0420                  59          2CE735                    No</t>
  </si>
  <si>
    <t>B82F Tony Goskie                                    0240                  2B          15AF47                    No</t>
  </si>
  <si>
    <t>B833 John Carlton                                   0260                  2B          15B7F7                    No</t>
  </si>
  <si>
    <t>B837 Jamie Rivett                                   03E0                  59          2CD5D5                    No</t>
  </si>
  <si>
    <t>B83B Sal DiVita                                     0400                  59          2CDE85                    No</t>
  </si>
  <si>
    <t>B83F Shaun Liptak                                   0280                  2B          15C0A7                    No</t>
  </si>
  <si>
    <t>B843 Mark Turmell                                   02A0                  12          090E14                    No</t>
  </si>
  <si>
    <t>B847 Larry Bird                                     02C0                  12          0916C4                    No</t>
  </si>
  <si>
    <t>B84B Weasel                                         02E0                  12          091F74                    No</t>
  </si>
  <si>
    <t>B84F Air Dog                                        0300                  12          092824                    No</t>
  </si>
  <si>
    <t>B853 Kabuki                                         0340                  03          01EB6E                    No</t>
  </si>
  <si>
    <t>B857 Jazzy Jeff                                     0360                  03          01F41E                    No</t>
  </si>
  <si>
    <t>B85B Heavy D                                        06E0                  5F          2FBFB3                    No</t>
  </si>
  <si>
    <t>B85F Kid Silk                                       0680                  5F          2FC863                    No</t>
  </si>
  <si>
    <t>B863 Facime                                         06A0                  5F          2FD113                    No</t>
  </si>
  <si>
    <t>B867 Jay Moon                                       0600                  17          0BEE63                    No</t>
  </si>
  <si>
    <t>B86B Scooter Pie                                    0620                  17          0BF713                    No</t>
  </si>
  <si>
    <t>B86F Chow-Chow                                      03C0                  15          0AF3FB                    No</t>
  </si>
  <si>
    <t>B873 Brutah                                         05E0                  09          04BC24                    No</t>
  </si>
  <si>
    <t>B877 Chris Kirby                                    0440                  09          049964                    No</t>
  </si>
  <si>
    <t>B87B Steve Snake                                    0460                  09          04A214                    No</t>
  </si>
  <si>
    <t>B87F Carol Blazejowski                              0480                  09          04AAC4                    No</t>
  </si>
  <si>
    <t>B883 Benny                                          04A0                  09          04B374                    Yes</t>
  </si>
  <si>
    <t>B887 Hugo                                           0560                  3F          1FE225                    Yes</t>
  </si>
  <si>
    <t>B88B Crunch                                         04C0                  09          04C4D4                    Yes</t>
  </si>
  <si>
    <t>B88F Suns Gorilla                                   04E0                  09          04CD84                    Yes</t>
  </si>
  <si>
    <t>B893 Bill Clinton                                   0500                  09          04D634                    No</t>
  </si>
  <si>
    <t>B897 Prince Charles                                 0520                  09          04DEE4                    No</t>
  </si>
  <si>
    <t>B89B Jason Falcus                                   0540                  09          04E794                    No</t>
  </si>
  <si>
    <t>B89F Mad Mike Muskett                               0580                  3F          1FEAD5                    No</t>
  </si>
  <si>
    <t>B8A3 Neil Ziggy Hill                                05A0                  3F          1FF385                    No</t>
  </si>
  <si>
    <t>B8A7 Darren Hodgson [Steven Tyler placeholder]      05C0                  28          146230                    No</t>
  </si>
  <si>
    <t>B8AB Moosekat                                       0660                  28          146AE0                    No</t>
  </si>
  <si>
    <t>B8AF Stud Muffin                                    0640                  28          147390                    No</t>
  </si>
  <si>
    <t>B8B3 Fresh Prince                                   07A0                  58          2C6FE7                    No</t>
  </si>
  <si>
    <t>B8B7 Frank Thomas                                   0700                  5F          2FD9C3                    No</t>
  </si>
  <si>
    <t>B8BB Randall Cunningham                             0720                  5F          2FE273                    No</t>
  </si>
  <si>
    <t>B8BF Mike D                                         0740                  5F          2FEB23                    No</t>
  </si>
  <si>
    <t>B8C3 Adrock                                         0760                  5F          2FF3D3                    No</t>
  </si>
  <si>
    <t>B8C7 MCA                                            0780                  58          2C6737                    No</t>
  </si>
  <si>
    <t>B8CB Hillary Clinton                                06C0                  5F          2FB703                    No</t>
  </si>
  <si>
    <t>08FAE9</t>
  </si>
  <si>
    <t>F050</t>
  </si>
  <si>
    <t>8000</t>
  </si>
  <si>
    <t>8D60</t>
  </si>
  <si>
    <t>F720</t>
  </si>
  <si>
    <r>
      <t>Name Address</t>
    </r>
    <r>
      <rPr>
        <b/>
        <sz val="8"/>
        <color indexed="8"/>
        <rFont val="Calibri"/>
        <family val="2"/>
      </rPr>
      <t xml:space="preserve"> </t>
    </r>
    <r>
      <rPr>
        <sz val="8"/>
        <color indexed="8"/>
        <rFont val="Calibri"/>
        <family val="2"/>
      </rPr>
      <t>(Use TileMolester, Byte Fwd/Back)</t>
    </r>
  </si>
  <si>
    <t>TE Player</t>
  </si>
  <si>
    <t>Order in Roll Call Screen</t>
  </si>
  <si>
    <r>
      <t xml:space="preserve">Upper Word </t>
    </r>
    <r>
      <rPr>
        <b/>
        <sz val="11"/>
        <color indexed="10"/>
        <rFont val="Calibri"/>
        <family val="2"/>
      </rPr>
      <t>[1]</t>
    </r>
  </si>
  <si>
    <r>
      <t xml:space="preserve">Lower Word </t>
    </r>
    <r>
      <rPr>
        <b/>
        <sz val="11"/>
        <color indexed="10"/>
        <rFont val="Calibri"/>
        <family val="2"/>
      </rPr>
      <t>[2]</t>
    </r>
  </si>
  <si>
    <r>
      <t xml:space="preserve">(HEX) </t>
    </r>
    <r>
      <rPr>
        <b/>
        <sz val="11"/>
        <color indexed="10"/>
        <rFont val="Calibri"/>
        <family val="2"/>
      </rPr>
      <t>[3]</t>
    </r>
  </si>
  <si>
    <t>K. Thompson</t>
  </si>
  <si>
    <t>Curry</t>
  </si>
  <si>
    <t>Knight</t>
  </si>
  <si>
    <t>Bryant</t>
  </si>
  <si>
    <t>Garnett</t>
  </si>
  <si>
    <t>Randle</t>
  </si>
  <si>
    <t>NOLA</t>
  </si>
  <si>
    <t>Bledsoe</t>
  </si>
  <si>
    <t>Hield</t>
  </si>
  <si>
    <t>Duncan</t>
  </si>
  <si>
    <t>Lillard</t>
  </si>
  <si>
    <t>Westbrook</t>
  </si>
  <si>
    <t>OKC</t>
  </si>
  <si>
    <t>Vucevic</t>
  </si>
  <si>
    <t>Chandler</t>
  </si>
  <si>
    <t>Collison</t>
  </si>
  <si>
    <t>Rose</t>
  </si>
  <si>
    <t>Matthews</t>
  </si>
  <si>
    <t>Faried</t>
  </si>
  <si>
    <t>Brooklyn</t>
  </si>
  <si>
    <t>Jokic</t>
  </si>
  <si>
    <t>Davis</t>
  </si>
  <si>
    <t>Gordon</t>
  </si>
  <si>
    <t>Randolph</t>
  </si>
  <si>
    <t>Memphis</t>
  </si>
  <si>
    <t>Leonard</t>
  </si>
  <si>
    <t>Toronto</t>
  </si>
  <si>
    <t>Cousins</t>
  </si>
  <si>
    <t>P. Gasol</t>
  </si>
  <si>
    <t>Favors</t>
  </si>
  <si>
    <t>Wall</t>
  </si>
  <si>
    <t>Horford</t>
  </si>
  <si>
    <t>Korver</t>
  </si>
  <si>
    <t>1B</t>
  </si>
  <si>
    <t>Jordan</t>
  </si>
  <si>
    <t>1D</t>
  </si>
  <si>
    <t>Butler</t>
  </si>
  <si>
    <t>1F</t>
  </si>
  <si>
    <t>E980</t>
  </si>
  <si>
    <t>Irving</t>
  </si>
  <si>
    <t>James</t>
  </si>
  <si>
    <t>Walker</t>
  </si>
  <si>
    <t>Noel</t>
  </si>
  <si>
    <t>George</t>
  </si>
  <si>
    <t>Barkley</t>
  </si>
  <si>
    <t>Towns</t>
  </si>
  <si>
    <t>T. Booker</t>
  </si>
  <si>
    <t>Bradley</t>
  </si>
  <si>
    <t>Beal</t>
  </si>
  <si>
    <t>Bogut</t>
  </si>
  <si>
    <t>Whiteside</t>
  </si>
  <si>
    <t>B. Lopez</t>
  </si>
  <si>
    <t>Lin</t>
  </si>
  <si>
    <t>Porzingis</t>
  </si>
  <si>
    <t>Anthony</t>
  </si>
  <si>
    <t>T. Johnson</t>
  </si>
  <si>
    <t>O'Neal</t>
  </si>
  <si>
    <t>Clarkson</t>
  </si>
  <si>
    <t>32</t>
  </si>
  <si>
    <t>Lowry</t>
  </si>
  <si>
    <t>33</t>
  </si>
  <si>
    <t>DeRozan</t>
  </si>
  <si>
    <t>34</t>
  </si>
  <si>
    <t>Harris</t>
  </si>
  <si>
    <t>35</t>
  </si>
  <si>
    <t>Oladipo</t>
  </si>
  <si>
    <t>36</t>
  </si>
  <si>
    <t>Embiid</t>
  </si>
  <si>
    <t>37</t>
  </si>
  <si>
    <t>Russell</t>
  </si>
  <si>
    <t>38</t>
  </si>
  <si>
    <t>Ariza</t>
  </si>
  <si>
    <t>39</t>
  </si>
  <si>
    <t>Aldridge</t>
  </si>
  <si>
    <t>J. Johnson</t>
  </si>
  <si>
    <t>Gay</t>
  </si>
  <si>
    <t>3C</t>
  </si>
  <si>
    <t>Monroe</t>
  </si>
  <si>
    <t>3D</t>
  </si>
  <si>
    <t>Parker</t>
  </si>
  <si>
    <t>3E</t>
  </si>
  <si>
    <t>Carter</t>
  </si>
  <si>
    <t>Barnes</t>
  </si>
  <si>
    <t>40</t>
  </si>
  <si>
    <t>Thomas</t>
  </si>
  <si>
    <t>41</t>
  </si>
  <si>
    <t>Harden</t>
  </si>
  <si>
    <t>42</t>
  </si>
  <si>
    <t>Yao</t>
  </si>
  <si>
    <t>43</t>
  </si>
  <si>
    <t>Lavine</t>
  </si>
  <si>
    <t>44</t>
  </si>
  <si>
    <t>Drummond</t>
  </si>
  <si>
    <t>45</t>
  </si>
  <si>
    <t>D. Jordan</t>
  </si>
  <si>
    <t>46</t>
  </si>
  <si>
    <t>Kanter</t>
  </si>
  <si>
    <t>47</t>
  </si>
  <si>
    <t>Howard</t>
  </si>
  <si>
    <t>48</t>
  </si>
  <si>
    <t>Ellis</t>
  </si>
  <si>
    <t>49</t>
  </si>
  <si>
    <t>Wade</t>
  </si>
  <si>
    <t>Rondo</t>
  </si>
  <si>
    <t>4B</t>
  </si>
  <si>
    <t>Noah</t>
  </si>
  <si>
    <t>4C</t>
  </si>
  <si>
    <t>Jackson</t>
  </si>
  <si>
    <t>4D</t>
  </si>
  <si>
    <t>Batum</t>
  </si>
  <si>
    <t>4E</t>
  </si>
  <si>
    <t>Griffin</t>
  </si>
  <si>
    <t>4F</t>
  </si>
  <si>
    <t>Jefferson</t>
  </si>
  <si>
    <t>50</t>
  </si>
  <si>
    <t>51</t>
  </si>
  <si>
    <t>Dieng</t>
  </si>
  <si>
    <t>52</t>
  </si>
  <si>
    <t>R. Lopez</t>
  </si>
  <si>
    <t>53</t>
  </si>
  <si>
    <t>Millsap</t>
  </si>
  <si>
    <t>54</t>
  </si>
  <si>
    <t>Dragic</t>
  </si>
  <si>
    <t>55</t>
  </si>
  <si>
    <t>Zeller</t>
  </si>
  <si>
    <t>56</t>
  </si>
  <si>
    <t>Gallinari</t>
  </si>
  <si>
    <t>57</t>
  </si>
  <si>
    <t>Adams</t>
  </si>
  <si>
    <t>58</t>
  </si>
  <si>
    <t>Ezeli</t>
  </si>
  <si>
    <t>59</t>
  </si>
  <si>
    <t>Conley</t>
  </si>
  <si>
    <t>5A</t>
  </si>
  <si>
    <t>Cldwll-Pope</t>
  </si>
  <si>
    <t>5B</t>
  </si>
  <si>
    <t>Durant</t>
  </si>
  <si>
    <t>5C</t>
  </si>
  <si>
    <t>Anderson</t>
  </si>
  <si>
    <t>5D</t>
  </si>
  <si>
    <t>Allen</t>
  </si>
  <si>
    <t>Biyombo</t>
  </si>
  <si>
    <t>5F</t>
  </si>
  <si>
    <t>Teague</t>
  </si>
  <si>
    <t>60</t>
  </si>
  <si>
    <t>Paul</t>
  </si>
  <si>
    <t>61</t>
  </si>
  <si>
    <t>Ingram</t>
  </si>
  <si>
    <t>62</t>
  </si>
  <si>
    <t>Green</t>
  </si>
  <si>
    <t>63</t>
  </si>
  <si>
    <t>64</t>
  </si>
  <si>
    <t>x</t>
  </si>
  <si>
    <t>1860</t>
  </si>
  <si>
    <t>N/A; compressed</t>
  </si>
  <si>
    <t>X</t>
  </si>
  <si>
    <t>Secret Player</t>
  </si>
  <si>
    <t>4140</t>
  </si>
  <si>
    <t>4810</t>
  </si>
  <si>
    <t>6350</t>
  </si>
  <si>
    <t>9300</t>
  </si>
  <si>
    <t>E2B0</t>
  </si>
  <si>
    <t>McCollum</t>
  </si>
  <si>
    <t>Hayward</t>
  </si>
  <si>
    <t>84</t>
  </si>
  <si>
    <t>Middleton</t>
  </si>
  <si>
    <t>85</t>
  </si>
  <si>
    <t>D. Booker</t>
  </si>
  <si>
    <t>86</t>
  </si>
  <si>
    <t>Fredette</t>
  </si>
  <si>
    <t>87</t>
  </si>
  <si>
    <t>Scalabrine</t>
  </si>
  <si>
    <t>88</t>
  </si>
  <si>
    <t>Redick</t>
  </si>
  <si>
    <t>89</t>
  </si>
  <si>
    <t>Simmons</t>
  </si>
  <si>
    <t>8A</t>
  </si>
  <si>
    <t>Evans</t>
  </si>
  <si>
    <t>8B</t>
  </si>
  <si>
    <t>Plumlee</t>
  </si>
  <si>
    <t>8C</t>
  </si>
  <si>
    <t>Ibaka</t>
  </si>
  <si>
    <t>Love</t>
  </si>
  <si>
    <t>Mahinmi</t>
  </si>
  <si>
    <t>Nowitzki</t>
  </si>
  <si>
    <t>Bennett</t>
  </si>
  <si>
    <t>Crowder</t>
  </si>
  <si>
    <t>Winslow</t>
  </si>
  <si>
    <t>Wiggins</t>
  </si>
  <si>
    <t>Okafor</t>
  </si>
  <si>
    <t>Gortat</t>
  </si>
  <si>
    <t>M. Gasol</t>
  </si>
  <si>
    <t>Gobert</t>
  </si>
  <si>
    <t>T. Thompson</t>
  </si>
  <si>
    <t>Bazemore</t>
  </si>
  <si>
    <t>Afflalo</t>
  </si>
  <si>
    <t>Barton</t>
  </si>
  <si>
    <r>
      <rPr>
        <b/>
        <sz val="11"/>
        <color indexed="10"/>
        <rFont val="Calibri"/>
        <family val="2"/>
      </rPr>
      <t xml:space="preserve">[1] </t>
    </r>
    <r>
      <rPr>
        <sz val="11"/>
        <color theme="1"/>
        <rFont val="Calibri"/>
        <family val="2"/>
        <scheme val="minor"/>
      </rPr>
      <t>- Upper word (bank byte) of each portrait pointer (2 bytes per player).  A bank byte in RAM ($7F) means the portrait is compressed.</t>
    </r>
  </si>
  <si>
    <r>
      <rPr>
        <b/>
        <sz val="11"/>
        <color indexed="10"/>
        <rFont val="Calibri"/>
        <family val="2"/>
      </rPr>
      <t xml:space="preserve">[2] </t>
    </r>
    <r>
      <rPr>
        <sz val="11"/>
        <color theme="1"/>
        <rFont val="Calibri"/>
        <family val="2"/>
        <scheme val="minor"/>
      </rPr>
      <t xml:space="preserve">- Lower word byte of each portrait pointer (2 bytes per player; ordered by player value).  Each player portrait is 0x6D0 or 1744 bytes long.  </t>
    </r>
  </si>
  <si>
    <t xml:space="preserve">Optimally, from the original game, the palette would be placed 0x690 (or decimal 1680) bytes after the start of the portrait.  The palette itself for each portrait is 0x40 (decimal 64) bytes.  </t>
  </si>
  <si>
    <t>Each palette is limited to 32 colors, at two bytes (BGR format) apiece.</t>
  </si>
  <si>
    <r>
      <rPr>
        <b/>
        <sz val="11"/>
        <color indexed="10"/>
        <rFont val="Calibri"/>
        <family val="2"/>
      </rPr>
      <t>[3]</t>
    </r>
    <r>
      <rPr>
        <sz val="11"/>
        <color theme="1"/>
        <rFont val="Calibri"/>
        <family val="2"/>
        <scheme val="minor"/>
      </rPr>
      <t xml:space="preserve"> - (SNES LoROM addresses $44:8121 - $44:83C8) Player name sprite pointers (4 bytes per player; ordered by player value)</t>
    </r>
  </si>
  <si>
    <t>Use a graphic tool, such as TileMolestor, to edit the name tiles.</t>
  </si>
  <si>
    <t>See below for head graphic pointers.</t>
  </si>
  <si>
    <t>Head Pointer                             Offset relative to $152D82   Bank Byte   PC Addr. of Frame 1    Big Head Coords?</t>
  </si>
  <si>
    <t>&lt;-- (Still available in the NBA 2k17 mod)</t>
  </si>
  <si>
    <t>Vetted between original and 2k17 ROM.</t>
  </si>
  <si>
    <t>Vetted; observed changed value in 2k17 ROM from original ROM.  Note that banks were changed to relocated compressed portraits.</t>
  </si>
  <si>
    <t>22ED00</t>
  </si>
  <si>
    <t>22F3D0</t>
  </si>
  <si>
    <t>250000</t>
  </si>
  <si>
    <t>250D60</t>
  </si>
  <si>
    <t>250DA0</t>
  </si>
  <si>
    <t>251470</t>
  </si>
  <si>
    <t>251B40</t>
  </si>
  <si>
    <t>252210</t>
  </si>
  <si>
    <t>2528E0</t>
  </si>
  <si>
    <t>252FB0</t>
  </si>
  <si>
    <t>253680</t>
  </si>
  <si>
    <t>253D50</t>
  </si>
  <si>
    <t>254420</t>
  </si>
  <si>
    <t>256D00</t>
  </si>
  <si>
    <t>256630</t>
  </si>
  <si>
    <t>255F60</t>
  </si>
  <si>
    <t>06E630</t>
  </si>
  <si>
    <t>255890</t>
  </si>
  <si>
    <t>06ED00</t>
  </si>
  <si>
    <t>258000</t>
  </si>
  <si>
    <t>2586D0</t>
  </si>
  <si>
    <t>258DA0</t>
  </si>
  <si>
    <t>259470</t>
  </si>
  <si>
    <t>259B40</t>
  </si>
  <si>
    <t>25A210</t>
  </si>
  <si>
    <t>25A8E0</t>
  </si>
  <si>
    <t>25AFB0</t>
  </si>
  <si>
    <t>25B680</t>
  </si>
  <si>
    <t>25C420</t>
  </si>
  <si>
    <t>254AF0</t>
  </si>
  <si>
    <t>22BD50</t>
  </si>
  <si>
    <t>2573D0</t>
  </si>
  <si>
    <t>2B7720</t>
  </si>
  <si>
    <t>06B680</t>
  </si>
  <si>
    <t>068000</t>
  </si>
  <si>
    <t>0686D0</t>
  </si>
  <si>
    <t>2203C9</t>
  </si>
  <si>
    <t>2K17 Player Portraits</t>
  </si>
  <si>
    <t>2k17 Secret Players</t>
  </si>
  <si>
    <t>(Note: Processor flag X is uppercase, meaning set, meaning XY are 8 bit. So in our ASM, set XY to be 16 bit, do our tile copy to WRAM, then restore XY to 8 bit.)</t>
  </si>
  <si>
    <t>All-Stars are at $0B213F; Rookies $0B218F</t>
  </si>
  <si>
    <t>CFA5F</t>
  </si>
  <si>
    <t>CFA63</t>
  </si>
  <si>
    <t>CFAD3</t>
  </si>
  <si>
    <t>CFADB</t>
  </si>
  <si>
    <t>CFBBB</t>
  </si>
  <si>
    <t>CFBC3</t>
  </si>
  <si>
    <t>CFA67</t>
  </si>
  <si>
    <t>CFA6B</t>
  </si>
  <si>
    <t>CFA6F</t>
  </si>
  <si>
    <t>CFA73</t>
  </si>
  <si>
    <t>CFA77</t>
  </si>
  <si>
    <t>CFA7B</t>
  </si>
  <si>
    <t>CFA7F</t>
  </si>
  <si>
    <t>CFA83</t>
  </si>
  <si>
    <t>CFA87</t>
  </si>
  <si>
    <t>CFA8B</t>
  </si>
  <si>
    <t>CFA8F</t>
  </si>
  <si>
    <t>CFA93</t>
  </si>
  <si>
    <t>CFA97</t>
  </si>
  <si>
    <t>CFA9B</t>
  </si>
  <si>
    <t>CFA9F</t>
  </si>
  <si>
    <t>CFAA3</t>
  </si>
  <si>
    <t>CFAA7</t>
  </si>
  <si>
    <t>CFAAB</t>
  </si>
  <si>
    <t>CFAAF</t>
  </si>
  <si>
    <t>CFAB3</t>
  </si>
  <si>
    <t>CFAB7</t>
  </si>
  <si>
    <t>CFABB</t>
  </si>
  <si>
    <t>CFABF</t>
  </si>
  <si>
    <t>CFAC3</t>
  </si>
  <si>
    <t>CFAC7</t>
  </si>
  <si>
    <t>CFACB</t>
  </si>
  <si>
    <t>CFACF</t>
  </si>
  <si>
    <t>CFAE3</t>
  </si>
  <si>
    <t>CFAEB</t>
  </si>
  <si>
    <t>CFAF3</t>
  </si>
  <si>
    <t>CFAFB</t>
  </si>
  <si>
    <t>CFB03</t>
  </si>
  <si>
    <t>CFB0B</t>
  </si>
  <si>
    <t>CFB13</t>
  </si>
  <si>
    <t>CFB1B</t>
  </si>
  <si>
    <t>CFB23</t>
  </si>
  <si>
    <t>CFB2B</t>
  </si>
  <si>
    <t>CFB33</t>
  </si>
  <si>
    <t>CFB3B</t>
  </si>
  <si>
    <t>CFB43</t>
  </si>
  <si>
    <t>CFB4B</t>
  </si>
  <si>
    <t>CFB53</t>
  </si>
  <si>
    <t>CFB5B</t>
  </si>
  <si>
    <t>CFB63</t>
  </si>
  <si>
    <t>CFB6B</t>
  </si>
  <si>
    <t>CFB73</t>
  </si>
  <si>
    <t>CFB7B</t>
  </si>
  <si>
    <t>CFB83</t>
  </si>
  <si>
    <t>CFB8B</t>
  </si>
  <si>
    <t>CFB93</t>
  </si>
  <si>
    <t>CFB9B</t>
  </si>
  <si>
    <t>CFBA3</t>
  </si>
  <si>
    <t>CFBAB</t>
  </si>
  <si>
    <t>CFBB3</t>
  </si>
  <si>
    <t>CFBCB</t>
  </si>
  <si>
    <t>CFBD3</t>
  </si>
  <si>
    <t>CFBDB</t>
  </si>
  <si>
    <t>CFBE3</t>
  </si>
  <si>
    <t>CFBEB</t>
  </si>
  <si>
    <t>CFBF3</t>
  </si>
  <si>
    <t>CFBFB</t>
  </si>
  <si>
    <t>CFC03</t>
  </si>
  <si>
    <t>CFC0B</t>
  </si>
  <si>
    <t>CFC13</t>
  </si>
  <si>
    <t>CFC1B</t>
  </si>
  <si>
    <t>CFC23</t>
  </si>
  <si>
    <t>CFC2B</t>
  </si>
  <si>
    <t>CFC33</t>
  </si>
  <si>
    <t>CFC3B</t>
  </si>
  <si>
    <t>CFC43</t>
  </si>
  <si>
    <t>CFC4B</t>
  </si>
  <si>
    <t>CFC53</t>
  </si>
  <si>
    <t>CFC5B</t>
  </si>
  <si>
    <t>CFC63</t>
  </si>
  <si>
    <t>CFC6B</t>
  </si>
  <si>
    <t>CFC73</t>
  </si>
  <si>
    <t>CFC7B</t>
  </si>
  <si>
    <t>CFC83</t>
  </si>
  <si>
    <t>CFC8B</t>
  </si>
  <si>
    <t>CFC93</t>
  </si>
  <si>
    <t>CFC9B</t>
  </si>
  <si>
    <t>SNES LoROM Values</t>
  </si>
  <si>
    <t>Logos Revisited</t>
  </si>
  <si>
    <t>The following is one method by which logos could be assembled in NBA JAM TE.</t>
  </si>
  <si>
    <t>Mind you, this is not the most efficient method available.</t>
  </si>
  <si>
    <t>Pointers:</t>
  </si>
  <si>
    <t xml:space="preserve">1) Consider formatting logos such that they are no more than 64x64 pixels. </t>
  </si>
  <si>
    <t>(64x48 is a reliable format).</t>
  </si>
  <si>
    <t>2) Logos can only be 16 colors, including the transparent.</t>
  </si>
  <si>
    <t>3) Most logos (really except Denver) have shadows.  Not necessary to create, but an option.</t>
  </si>
  <si>
    <t>Instructions:</t>
  </si>
  <si>
    <t>Utilities:</t>
  </si>
  <si>
    <t>This instruction set requires the following tools:</t>
  </si>
  <si>
    <t>1) MS Paint</t>
  </si>
  <si>
    <t>2) Paint Shop Po</t>
  </si>
  <si>
    <t xml:space="preserve">3) Impaled (RBG palette converter, e.g., to SNES BGR 15 format) </t>
  </si>
  <si>
    <t>4) pcx2snes (some source code manipulation required - thanks to phonymike for the code!)</t>
  </si>
  <si>
    <t>5) xkas</t>
  </si>
  <si>
    <t>::pcx2snes image -n -s16 -c16 -J</t>
  </si>
  <si>
    <t>pcx2snes "bkn1" -n -s16 -c16 -J</t>
  </si>
  <si>
    <t>pcx2snes "bkn2" -n -s16 -c16 -J</t>
  </si>
  <si>
    <t>pause</t>
  </si>
  <si>
    <t>@copy "jam.smc" "logos.smc"</t>
  </si>
  <si>
    <t>@xkas "logos.asm" "logos.smc"</t>
  </si>
  <si>
    <t>1)      Take 64x48 .png file, copy it twice (make a file1.png and a file2.png).</t>
  </si>
  <si>
    <t>2)      In MS Paint, take those two copied files, make 1 32x48 (left half).  Make the other 32x48 (right half).</t>
  </si>
  <si>
    <t>3)      In MS paint, set background to black for each.  Save and exit.</t>
  </si>
  <si>
    <t>4)      In PSP, set transparent color to black for each.  Check transparency via Shift+V.  Save!</t>
  </si>
  <si>
    <t>6)      In PSP, save each half as a .pcx.</t>
  </si>
  <si>
    <t>7)      Use pcx2snes on the .pcx files to make 2 .pic files.</t>
  </si>
  <si>
    <t>8)      Delete those .clr files; they’re all zeroes anyway.</t>
  </si>
  <si>
    <t>9)      Use those .pics plus the impaled .pal in the ASM.</t>
  </si>
  <si>
    <t>10)     Assemble via xkas.</t>
  </si>
  <si>
    <t xml:space="preserve">        Image &gt; Palette &gt; Set Palette Transparency</t>
  </si>
  <si>
    <t>Sample Documents:</t>
  </si>
  <si>
    <t>Step 2 examples - OKC logo.  Two files, each 32x48.</t>
  </si>
  <si>
    <t>Step 4 examples - Manually entered .pal and .pal coverted to BGR format via Impaled.</t>
  </si>
  <si>
    <t>5)      Manually type out the RRGGBB values (e.g., via Notepad, 16 total) and import into Impaled, then save as a BGR 15 file.  This .pal goes into ASM.</t>
  </si>
  <si>
    <t>Step 7 - Source code for pcx2snes.</t>
  </si>
  <si>
    <t>Note: If this instance of pcx2snes is not complied, a command line program such as trunc might be needed to truncate palettes down from 256 to the 16 actually being used.</t>
  </si>
  <si>
    <t>BCC $06</t>
  </si>
  <si>
    <t>;Injury Max Disassembly (by eskayelle)</t>
  </si>
  <si>
    <t>2B62B0</t>
  </si>
  <si>
    <t>2B6980</t>
  </si>
  <si>
    <t>2269F9</t>
  </si>
  <si>
    <t>2551C0</t>
  </si>
  <si>
    <t>06DF60</t>
  </si>
  <si>
    <t>Preliminary Sound Information</t>
  </si>
  <si>
    <t>Tonight's Match-up Pointer Table (as provided by phonymike)</t>
  </si>
  <si>
    <t>On Sound Sample Replacement (correspondence from gauveldt)</t>
  </si>
  <si>
    <t>org $DB8000</t>
  </si>
  <si>
    <t>It's very important to remember that the SPC700 is a totally separate processor and memory and only has a grand total of 64 kilobtyes of RAM,</t>
  </si>
  <si>
    <t xml:space="preserve">        dd #$005BF490</t>
  </si>
  <si>
    <t xml:space="preserve">the last 64 bytes of which bank switch the Initial Program Loader ROM (IPL for short).  Samples in ROM need to be transferred to the SPC's RAM </t>
  </si>
  <si>
    <t xml:space="preserve">        dd #$0037FB8E</t>
  </si>
  <si>
    <t>before they can be played.</t>
  </si>
  <si>
    <t xml:space="preserve">        dd #$00388000</t>
  </si>
  <si>
    <t xml:space="preserve">        dd #$00378848</t>
  </si>
  <si>
    <t>If the replacement BRR is the same size or shorter than the existing BRR it could simply overwrite the original BRR in the ROM. </t>
  </si>
  <si>
    <t xml:space="preserve">        dd #$0037882C</t>
  </si>
  <si>
    <r>
      <t xml:space="preserve">If it is larger, space might need to be found elsewhere </t>
    </r>
    <r>
      <rPr>
        <i/>
        <u/>
        <sz val="11"/>
        <color theme="1"/>
        <rFont val="Calibri"/>
        <family val="2"/>
        <scheme val="minor"/>
      </rPr>
      <t>in the SPC image within the ROM</t>
    </r>
    <r>
      <rPr>
        <sz val="11"/>
        <color theme="1"/>
        <rFont val="Calibri"/>
        <family val="2"/>
        <scheme val="minor"/>
      </rPr>
      <t xml:space="preserve">, and the sample directory pointer </t>
    </r>
  </si>
  <si>
    <t xml:space="preserve">        dd #$00368000</t>
  </si>
  <si>
    <t xml:space="preserve">for that sample would need to be changed.  There are gotchas.  Space that appears to be free may not be free, and it is necessary </t>
  </si>
  <si>
    <t xml:space="preserve">        dd #$002E8032</t>
  </si>
  <si>
    <t>to check through the ROM's SPC code that the region you plan to relocate the sample to isn't used, say, for the hardware echo buffer.</t>
  </si>
  <si>
    <t xml:space="preserve">        dd #$002E8000</t>
  </si>
  <si>
    <t xml:space="preserve">        dd #$002E80FC   ;Tonight's matchup</t>
  </si>
  <si>
    <t xml:space="preserve">Relocating a sample to arbitrary ROM locations is  problematic as the game's code most likely won't know about those additional </t>
  </si>
  <si>
    <t xml:space="preserve">samples to transmit them to the SPC's RAM.  Code must be added to the ROM to load that block into the SPC before returning to the </t>
  </si>
  <si>
    <t>normal ROM code that starts the SPC program, or the samples modified in-place at their existing ROM locations.</t>
  </si>
  <si>
    <t xml:space="preserve">        dd #$002E9556   ;Versus</t>
  </si>
  <si>
    <t>READ: You can't just paste a sample to expanded ROM and re-point to it.  Note the discussion on "SPC image".</t>
  </si>
  <si>
    <t xml:space="preserve">        dd #$003EC158   ;Overtime</t>
  </si>
  <si>
    <t xml:space="preserve">Make sure the sound that replaces the one in the ROM uses the same sample rate. </t>
  </si>
  <si>
    <t xml:space="preserve">If you convert the ROM to a .wav and play it with yours in, say, Audacity, the 'pitch' should sound similar.  </t>
  </si>
  <si>
    <t xml:space="preserve">        dd #$002EA246   ;Warriors</t>
  </si>
  <si>
    <t xml:space="preserve">Also check the BRR header bytes throughout the replacement sample in a hex editor to ensure that the end/loop bits are correct </t>
  </si>
  <si>
    <t xml:space="preserve">        dd #$002EB5EC   ;Clippers</t>
  </si>
  <si>
    <t xml:space="preserve">(they should only be set on the final BRR chunk and loop set to one on the if the sample should loop).  </t>
  </si>
  <si>
    <t xml:space="preserve">        dd #$002EC6D4   ;Lakers</t>
  </si>
  <si>
    <t>You can follow the ROM's BRR sample you are replacing with a hex viewer to find out how its final BRR chunk header loop/end is set;</t>
  </si>
  <si>
    <t xml:space="preserve">        dd #$002ED748   ;Suns</t>
  </si>
  <si>
    <t>then, alter your replacement's final block header to match.</t>
  </si>
  <si>
    <t xml:space="preserve">        dd #$0037A824   ;Blazers</t>
  </si>
  <si>
    <t xml:space="preserve">        dd #$0037B8CE   ;Supersonics</t>
  </si>
  <si>
    <t>Header is the first byte of the 9-byte block of the format: ssssffle</t>
  </si>
  <si>
    <t xml:space="preserve">        dd #$0037CC1A   ;Kings</t>
  </si>
  <si>
    <t xml:space="preserve">The concept of "little endian" only ever refers to 16-bit (2-byte) word values.  </t>
  </si>
  <si>
    <t xml:space="preserve">        dd #$0037DBB6   ;Mavericks</t>
  </si>
  <si>
    <t>Structures and records will appear in memory with their fields in the order listed.</t>
  </si>
  <si>
    <t xml:space="preserve">        dd #$0037EB5A   ;Nuggets</t>
  </si>
  <si>
    <t xml:space="preserve">        dd #$005D8000   ;Rockets</t>
  </si>
  <si>
    <t xml:space="preserve">To end a sample ensure e=1 l=0, to loop sample set l=1 e=1.  Because memory is quite small, a lot more SPC music uses chiptune </t>
  </si>
  <si>
    <t xml:space="preserve">        dd #$005D8E3C   ;Timberwolves</t>
  </si>
  <si>
    <r>
      <t xml:space="preserve">(modulating looping samples) than you might think.  </t>
    </r>
    <r>
      <rPr>
        <u/>
        <sz val="11"/>
        <color theme="1"/>
        <rFont val="Calibri"/>
        <family val="2"/>
        <scheme val="minor"/>
      </rPr>
      <t>If you swap out a sample and only clicks are heard, try setting l=1 on the final block. </t>
    </r>
  </si>
  <si>
    <t xml:space="preserve">        dd #$005DA1F4   ;Spurs</t>
  </si>
  <si>
    <t xml:space="preserve">However, the first block to do this ends the sample, so ensure only the last block ever sets e=1 (and optionally l=1) </t>
  </si>
  <si>
    <t xml:space="preserve">        dd #$005DB270   ;Jazz</t>
  </si>
  <si>
    <t>(you can also inspect the original sample to see its final block and how it sets the header and duplicate that setting in your replacement sample).</t>
  </si>
  <si>
    <t xml:space="preserve">        dd #$00378948   ;Hawks</t>
  </si>
  <si>
    <t xml:space="preserve">        dd #$005DC0AC   ;Hornets</t>
  </si>
  <si>
    <t xml:space="preserve">The best way to find the block that sets e (possibly l) is to look in a hex editor at the header (first) byte positions to have as its value </t>
  </si>
  <si>
    <t xml:space="preserve">        dd #$002EE6FE   ;Bulls</t>
  </si>
  <si>
    <r>
      <t xml:space="preserve">(x=not relevant)  </t>
    </r>
    <r>
      <rPr>
        <u/>
        <sz val="11"/>
        <color theme="1"/>
        <rFont val="Calibri"/>
        <family val="2"/>
        <scheme val="minor"/>
      </rPr>
      <t>x1,x5,x9,xD  (for e=1, l=0) or x3,x7,xB,xF (for e=1, l=1).</t>
    </r>
  </si>
  <si>
    <t xml:space="preserve">        dd #$005DCDEC   ;Cavaliers</t>
  </si>
  <si>
    <t xml:space="preserve">        dd #$005DDF0A   ;Pistons</t>
  </si>
  <si>
    <t>No padding ("00") blocks need follow the block that sets e=1.</t>
  </si>
  <si>
    <t xml:space="preserve">        dd #$005DEE1E   ;Pacers</t>
  </si>
  <si>
    <t xml:space="preserve">        dd #$005B80EA   ;Bucks</t>
  </si>
  <si>
    <t xml:space="preserve">        dd #$003795F8   ;Celtics</t>
  </si>
  <si>
    <t>Other Resources:</t>
  </si>
  <si>
    <t xml:space="preserve">        dd #$005B8B76   ;The Heat</t>
  </si>
  <si>
    <t xml:space="preserve">        dd #$005B9BF2   ;Nets</t>
  </si>
  <si>
    <t>gauveldt's SPC 700 Documentation</t>
  </si>
  <si>
    <t xml:space="preserve">        dd #$005BAA76   ;Knicks</t>
  </si>
  <si>
    <t>http://emureview.ztnet.com/developerscorner/SoundCPU/spc.htm</t>
  </si>
  <si>
    <t xml:space="preserve">        dd #$005BB95E   ;Magic</t>
  </si>
  <si>
    <t>http://softpixel.com/~cwright/sianse/docs/SPC.txt</t>
  </si>
  <si>
    <t xml:space="preserve">        dd #$005BC9AE   ;76ers</t>
  </si>
  <si>
    <t xml:space="preserve">        dd #$005BD99A   ;Bullets</t>
  </si>
  <si>
    <t>Super Famicom Development Wiki</t>
  </si>
  <si>
    <t xml:space="preserve">        dd #$005BE438   ;All-Stars - high pitched yelp</t>
  </si>
  <si>
    <t>Bit Rate Reduction</t>
  </si>
  <si>
    <t xml:space="preserve">        dd #$005BE438   ;Rookies - high pitched yelp</t>
  </si>
  <si>
    <t>https://wiki.superfamicom.org/bit-rate-reduction-(brr)</t>
  </si>
  <si>
    <t>SPC700 Reference</t>
  </si>
  <si>
    <t xml:space="preserve">        dw #$003C</t>
  </si>
  <si>
    <t>https://wiki.superfamicom.org/spc700-reference</t>
  </si>
  <si>
    <t xml:space="preserve">        dw #$0032</t>
  </si>
  <si>
    <t xml:space="preserve">        dw #$0028</t>
  </si>
  <si>
    <t>Image -&gt; Mode -&gt; Index Color...</t>
  </si>
  <si>
    <t>Palette: -&gt; Local (Perceptual, Selective, or Adaptive) I usually use perceptual</t>
  </si>
  <si>
    <t>Colors: 16</t>
  </si>
  <si>
    <t>Forced: Custom</t>
  </si>
  <si>
    <t>Where a dialog box pops up, click the upper left color (1st color).</t>
  </si>
  <si>
    <t>When the color picker comes up, click the eyedropper image; then click the green color (it helps to make your background color distinguishable within the palette, like green).</t>
  </si>
  <si>
    <t>Click OK twice.</t>
  </si>
  <si>
    <t>Make sure transparency is unchecked.</t>
  </si>
  <si>
    <t>Consider using dither if it improves the logo's appearance.</t>
  </si>
  <si>
    <t xml:space="preserve">At this point, you'll have a 16-color image with green being the first color (which will end up invisible when the SNES loads it). </t>
  </si>
  <si>
    <t xml:space="preserve">For 64x56 pixel logos, you'd have 2 halves, each being six 16x16 tiles, or 24 8x8 tiles. </t>
  </si>
  <si>
    <t>The modified pcx2snes program should work without any problem using the command line parameters:</t>
  </si>
  <si>
    <t xml:space="preserve">Ideally the image should be saved from your graphics program, and then converted right into ROM without any messing with changing palettes and editing files. </t>
  </si>
  <si>
    <t>It should go right from Photoshop, click save as .pcx, then pcx2snes converts to the right graphic format and palette format.</t>
  </si>
  <si>
    <t>Another Viable Logo Insertion Method -- From phonymike -- Currently Untested</t>
  </si>
  <si>
    <t>Photoshop saves bitmaps differently than MS Paint and Paint Shop Pro; for instance, there may be an extra 0xFFFF at the end of the file.</t>
  </si>
  <si>
    <t>With the modified pcx2snes program (see above), using Photoshop, make sure the image is a multiple of 8 pixels wide and tall (like 64x56, for example), and click</t>
  </si>
  <si>
    <t>Save as 4 bit or 8 bit (untested), compression may not matter, perhaps select Windows format if a box comes up when saving.</t>
  </si>
  <si>
    <t xml:space="preserve">The approach of overwriting BRRs is probably the most likely to succeed, since attempting to use larger samples will likely result in </t>
  </si>
  <si>
    <t>overwriting other data when they are transferred to audio RAM (ARAM).</t>
  </si>
  <si>
    <t>If direct BRR replacement fails, consider comparing audio RAM contents with the expected results, after the game is done with the transfers</t>
  </si>
  <si>
    <t>Correspondence from Bregalad (On replacing a BRR directly with a larger sample)</t>
  </si>
  <si>
    <t xml:space="preserve">For the BRR you can just encode it with a lower sample rate so that it is smaller and becomes the same size. </t>
  </si>
  <si>
    <t>Of course there's a limit to this, if you're trying to fit 5 seconds of audio into a fraction of second, you just can't do that (or the result would be awful).</t>
  </si>
  <si>
    <t>Correspondence from optiroc (On copy/replacing BRR data directly in the ROM)</t>
  </si>
  <si>
    <r>
      <t xml:space="preserve">0A 00 36 00 36 00 0A 00 0A 00 47 00 47 00 0A 00 36 00 47 00 47 00 36 00 0A 00 58 00 58 00 0A 00 36 00 58 00 58 00 36 00 </t>
    </r>
    <r>
      <rPr>
        <sz val="11"/>
        <color rgb="FFFF0000"/>
        <rFont val="Calibri"/>
        <family val="2"/>
        <scheme val="minor"/>
      </rPr>
      <t>47 00 36 00 36 00 47 00</t>
    </r>
    <r>
      <rPr>
        <sz val="11"/>
        <color theme="1"/>
        <rFont val="Calibri"/>
        <family val="2"/>
        <scheme val="minor"/>
      </rPr>
      <t xml:space="preserve"> FE FF 00 00 00 00 00 00 00 00 00 00 00 00 00 00 00 00 00 00 00 00 00 00 00 00 00 00 00 00 00 00</t>
    </r>
  </si>
  <si>
    <r>
      <t xml:space="preserve">0A 00 36 00 36 00 0A 00 0A 00 47 00 47 00 0A 00 36 00 47 00 47 00 36 00 0A 80 58 00 58 00 0A 00 36 00 58 00 58 00 36 00 </t>
    </r>
    <r>
      <rPr>
        <sz val="11"/>
        <color theme="9" tint="-0.249977111117893"/>
        <rFont val="Calibri"/>
        <family val="2"/>
        <scheme val="minor"/>
      </rPr>
      <t>47 00 58 00 58 00 47 00</t>
    </r>
    <r>
      <rPr>
        <sz val="11"/>
        <color theme="1"/>
        <rFont val="Calibri"/>
        <family val="2"/>
        <scheme val="minor"/>
      </rPr>
      <t xml:space="preserve"> FE FF 00 00 00 00 00 00 00 00 00 00 00 00 00 00 00 00 00 00 00 00 00 00 00 00 00 00 00 00 00 00</t>
    </r>
  </si>
  <si>
    <t>Sound Prelims</t>
  </si>
  <si>
    <t>phonymike; gauveldt; optiroc; Bregalad</t>
  </si>
  <si>
    <t>;NBA Jam TE BRR Samples</t>
  </si>
  <si>
    <t>;As provided by DarkSamus993</t>
  </si>
  <si>
    <t>170000 = ???</t>
  </si>
  <si>
    <t>= ???</t>
  </si>
  <si>
    <t>170032 = ???</t>
  </si>
  <si>
    <t>1700FC = 23</t>
  </si>
  <si>
    <t>17011F = 1437 = 000.brr ; "Tonight's match-up..."</t>
  </si>
  <si>
    <t>171556 = 23</t>
  </si>
  <si>
    <t>171579 = 0CCD = 001.brr ; "vs"  // 0CCD = not a valid BRR sample, remove last byte [$E6]</t>
  </si>
  <si>
    <t>172246 = 23</t>
  </si>
  <si>
    <t>172269 = 1383 = 002.brr ; "Warriors"</t>
  </si>
  <si>
    <t>1735EC = 23</t>
  </si>
  <si>
    <t>17360F = 10C5 = 003.brr ; "Clippers"</t>
  </si>
  <si>
    <t>1746D4 = 23</t>
  </si>
  <si>
    <t>1746F7 = 1051 = 004.brr ; "Lakers"  // 1051 = not a valid BRR sample, remove last byte [$E6]</t>
  </si>
  <si>
    <t>175748 = 23</t>
  </si>
  <si>
    <t>17576B = 0F93 = 005.brr ; "Suns"</t>
  </si>
  <si>
    <t>1766FE = 23</t>
  </si>
  <si>
    <t>176721 = 0D77 = 006.brr ; "Bulls"</t>
  </si>
  <si>
    <t>177498 = 23</t>
  </si>
  <si>
    <t>1774BB = 0895 = _000.brr ; "Count it!"</t>
  </si>
  <si>
    <t>177D50 - 177FFF = freespace</t>
  </si>
  <si>
    <t>------------</t>
  </si>
  <si>
    <t>???</t>
  </si>
  <si>
    <t>17A24F = 23</t>
  </si>
  <si>
    <t>17A272 = 0D93 = _001.brr "From downtown!"  // 0D93 = not a valid BRR sample, remove last byte [$E6]</t>
  </si>
  <si>
    <t>17B005 = 23</t>
  </si>
  <si>
    <t>17B028 = 0BBF = _002.brr "Score!"  // 0BBF = not a valid BRR sample, remove last byte [$E6]</t>
  </si>
  <si>
    <t>17BBE7 = 23</t>
  </si>
  <si>
    <t>17BC0A = 0D81 = _003.brr "Monster jam!"  // 0D81 = not a valid BRR sample, remove last byte [$E6]</t>
  </si>
  <si>
    <t>17C98B = 23</t>
  </si>
  <si>
    <t>17C9AE = 0D6F = _004.brr ; "The rebound!"  // 0D6F = not a valid BRR sample, remove last byte [$E6]</t>
  </si>
  <si>
    <t>17D71D = 23</t>
  </si>
  <si>
    <t>17D740 = 0DB7 = _005.brr ; "Wide open!"  // 0DB7 = not a valid BRR sample, remove last byte [$E6]</t>
  </si>
  <si>
    <t>17E4F7 = 23</t>
  </si>
  <si>
    <t>17E51A = 0D93 = _006.brr ; "The turnover!"  // 0D93 = not a valid BRR sample, remove last byte [$E6]</t>
  </si>
  <si>
    <t>17F2AD = 23</t>
  </si>
  <si>
    <t>17F2D0 = 0C0F = _007.brr ; "Hello!"</t>
  </si>
  <si>
    <t>17FEDF - 17FFFF = freespace</t>
  </si>
  <si>
    <t>1B0000 = 27</t>
  </si>
  <si>
    <t>1B0027 = 8805 = 007.brr ; "Welcome to NBA Jam!"</t>
  </si>
  <si>
    <t>1B882C = ???</t>
  </si>
  <si>
    <t>1B8848 = ???</t>
  </si>
  <si>
    <t>1B8948 = 23</t>
  </si>
  <si>
    <t>1B896B = 0C8D = 010.brr ; "Hawks"</t>
  </si>
  <si>
    <t>1B95F8 = 23</t>
  </si>
  <si>
    <t>1B961B = 1209 = 011.brr ; "Celtics"</t>
  </si>
  <si>
    <t>1BA824 = 23</t>
  </si>
  <si>
    <t>1BA847 = 1087 = 012.brr ; "Blazers"  // 1087 = not a valid BRR sample, remove last byte [$E6]</t>
  </si>
  <si>
    <t>1BB8CE = 23</t>
  </si>
  <si>
    <t>1BB8F1 = 1329 = 013.brr ; "SuperSonics"</t>
  </si>
  <si>
    <t>1BCC1A = 23</t>
  </si>
  <si>
    <t>1BCC3D = 0F79 = 014.brr ; "Kings"  // 0F79 = not a valid BRR sample, remove last byte [$E6]</t>
  </si>
  <si>
    <t>1BDBB6 = 23</t>
  </si>
  <si>
    <t>1BDBD9 = 0F81 = 015.brr ; "Mavericks"</t>
  </si>
  <si>
    <t>1BEB5A = 23</t>
  </si>
  <si>
    <t>1BEB7D = 1011 = 016.brr ; "Nuggets"</t>
  </si>
  <si>
    <t>1BFB8E = ???</t>
  </si>
  <si>
    <t>1BFEE8 - 1BFFFF = freespace</t>
  </si>
  <si>
    <t>1C0000 = ???</t>
  </si>
  <si>
    <t xml:space="preserve"> = ???</t>
  </si>
  <si>
    <t>1C00B4 = 1B</t>
  </si>
  <si>
    <t>1C00CF = 020A = _008.brr</t>
  </si>
  <si>
    <t>1C02D9 = 1B</t>
  </si>
  <si>
    <t>1C02F4 = 01C2 = _009.brr</t>
  </si>
  <si>
    <t>1C04B6 = 1B</t>
  </si>
  <si>
    <t>1C04D1 = 032A = _010.brr</t>
  </si>
  <si>
    <t>1C07FB = 1B</t>
  </si>
  <si>
    <t>1C0816 = 0396 = _011.brr</t>
  </si>
  <si>
    <t>1C0BAC = 1B</t>
  </si>
  <si>
    <t>1C0BC7 = 0573 = _012.brr ; buzzer</t>
  </si>
  <si>
    <t>1C113A = 1B</t>
  </si>
  <si>
    <t>1C1155 = 027F = _013.brr</t>
  </si>
  <si>
    <t>1C13D4 = 1B</t>
  </si>
  <si>
    <t>1C13EF = 0384 = _014.brr ; whistle</t>
  </si>
  <si>
    <t>1C1773 = 1B</t>
  </si>
  <si>
    <t>1C178E = 03B1 = _015.brr</t>
  </si>
  <si>
    <t>1C1B3F = 1B</t>
  </si>
  <si>
    <t>1C1B5A = 03D5 = _016.brr</t>
  </si>
  <si>
    <t>1C1F2F = 1B</t>
  </si>
  <si>
    <t>1C1F4A = 037B = _017.brr</t>
  </si>
  <si>
    <t>1C22C5 = 1B</t>
  </si>
  <si>
    <t>1C22E0 = 0318 = _018.brr ; skid</t>
  </si>
  <si>
    <t>1C25F8 = 1B</t>
  </si>
  <si>
    <t>1C2613 = 09D8 = _019.brr ; crowd cheer</t>
  </si>
  <si>
    <t>1C2FEB = 1B</t>
  </si>
  <si>
    <t>1C3006 = 081F = _020.brr</t>
  </si>
  <si>
    <t>1C3825 = 1B</t>
  </si>
  <si>
    <t>1C3840 = 0723 = _021.brr</t>
  </si>
  <si>
    <t>1C3F63 = 1B</t>
  </si>
  <si>
    <t>1C3F7E = 0C60 = _022.brr ; "At the buzzer!"</t>
  </si>
  <si>
    <t>1C4BDE = 1B</t>
  </si>
  <si>
    <t>1C4BF9 = 0FED = _023.brr ; "He's on fire!"</t>
  </si>
  <si>
    <t>1C5BE6 = 1B</t>
  </si>
  <si>
    <t>1C5C01 = 0D26 = _024.brr ; "Heating up!"</t>
  </si>
  <si>
    <t>1C6927 = 1B</t>
  </si>
  <si>
    <t>1C6942 = 0C69 = _025.brr ; "Yes!"</t>
  </si>
  <si>
    <t>1C75AB = 1B</t>
  </si>
  <si>
    <t>1C75C6 = 0AD4 = _026.brr ; player shoved</t>
  </si>
  <si>
    <t>1C809A = 1B</t>
  </si>
  <si>
    <t>1C80B5 = 0201 = _027.brr</t>
  </si>
  <si>
    <t>1C82B6 = 1B</t>
  </si>
  <si>
    <t>1C82D1 = 02C7 = _028.brr</t>
  </si>
  <si>
    <t>1C8598 = 1B</t>
  </si>
  <si>
    <t>1C85B3 = 0252 = _029.brr</t>
  </si>
  <si>
    <t>1C8805 = 1B</t>
  </si>
  <si>
    <t>1C8820 = 0009</t>
  </si>
  <si>
    <t>1C8829 = 1B</t>
  </si>
  <si>
    <t>1C8844 = 0009</t>
  </si>
  <si>
    <t>1C884D = 1B</t>
  </si>
  <si>
    <t>1C8868 = 0009</t>
  </si>
  <si>
    <t>1C8871 = 1B</t>
  </si>
  <si>
    <t>1C888C = 0009</t>
  </si>
  <si>
    <t>1C8895 = 1B</t>
  </si>
  <si>
    <t>1C88B0 = 0009</t>
  </si>
  <si>
    <t>1C88B9 = 1B</t>
  </si>
  <si>
    <t>1C88D4 = 0009</t>
  </si>
  <si>
    <t>1C88DD = 1B</t>
  </si>
  <si>
    <t>1C88F8 = 0009</t>
  </si>
  <si>
    <t>1C8901 = 1B</t>
  </si>
  <si>
    <t>1C891C = 0009</t>
  </si>
  <si>
    <t>1C8925 = 1B</t>
  </si>
  <si>
    <t>1C8940 = 0009</t>
  </si>
  <si>
    <t>1C8949 = 1B</t>
  </si>
  <si>
    <t>1C8964 = 0009</t>
  </si>
  <si>
    <t>1C896D = 1B</t>
  </si>
  <si>
    <t>1C8988 = 0009</t>
  </si>
  <si>
    <t>1C8991 = 1B</t>
  </si>
  <si>
    <t>1C89AC = 0009</t>
  </si>
  <si>
    <t>1C89B5 = 1B</t>
  </si>
  <si>
    <t>1C89D0 = 0009</t>
  </si>
  <si>
    <t>1C89D9 = 1B</t>
  </si>
  <si>
    <t>1C89F4 = 0009</t>
  </si>
  <si>
    <t>1C89FD = 1B</t>
  </si>
  <si>
    <t>1C8A18 = 0009</t>
  </si>
  <si>
    <t>1C8A21 = 1B</t>
  </si>
  <si>
    <t>1C8A3C = 0009</t>
  </si>
  <si>
    <t>1C8A45 = 1B</t>
  </si>
  <si>
    <t>1C8A60 = 0009</t>
  </si>
  <si>
    <t>1C8A69 = 1B</t>
  </si>
  <si>
    <t>1C8A84 = 0009</t>
  </si>
  <si>
    <t>1C8A8D = 1B</t>
  </si>
  <si>
    <t>1C8AA8 = 0009</t>
  </si>
  <si>
    <t>1C8AB1 = 1B</t>
  </si>
  <si>
    <t>1C8ACC = 0009</t>
  </si>
  <si>
    <t>1C8AD5 = 1B</t>
  </si>
  <si>
    <t>1C8AF0 = 0009</t>
  </si>
  <si>
    <t>1C8AF9 = 1B</t>
  </si>
  <si>
    <t>1C8B14 = 0009</t>
  </si>
  <si>
    <t>1CD63C = 23</t>
  </si>
  <si>
    <t xml:space="preserve">1CD65F = 0D0B = _030.brr ; "No good!" </t>
  </si>
  <si>
    <t>1CE36A = 23</t>
  </si>
  <si>
    <t>1CE38D = 0C85 = _031.brr ; "Two points!"  // 0C85 = not a valid BRR sample, remove last byte [$E6]</t>
  </si>
  <si>
    <t>1CF012 = 23</t>
  </si>
  <si>
    <t>1CFDB6 - 1CFFFF = freespace</t>
  </si>
  <si>
    <t>1FD464 = 1B</t>
  </si>
  <si>
    <t>1FD47F = 0D9B = _033.brr ; "Intercepted!"</t>
  </si>
  <si>
    <t>1F4158 = 27</t>
  </si>
  <si>
    <t>1F417F = 3D8F = 019.brr ; "Overtime!"</t>
  </si>
  <si>
    <t>1F7F0E - 1F7FFF = freespace</t>
  </si>
  <si>
    <t>2D80EA = 23</t>
  </si>
  <si>
    <t>2D810D = 0A69 = 020.brr ; "Bucks"  // 0A69 = not a valid BRR sample, remove last byte [$E6]</t>
  </si>
  <si>
    <t>2D8B76 = 23</t>
  </si>
  <si>
    <t>2D8B99 = 1059 = 021.brr ; "The Heat"</t>
  </si>
  <si>
    <t>2D9BF2 = 23</t>
  </si>
  <si>
    <t>2D9C15 = 0E61 = 022.brr ; "Nets"</t>
  </si>
  <si>
    <t>2DAA76 = 23</t>
  </si>
  <si>
    <t>2DAA99 = 0EC5 = 023.brr ; "Knicks"  // 0EC5 = not a valid BRR sample, remove last byte [$E6]</t>
  </si>
  <si>
    <t>2DB95E = 23</t>
  </si>
  <si>
    <t>2DB981 = 102D = 024.brr ; "Magic"  // 102D = not a valid BRR sample, remove last byte [$E6]</t>
  </si>
  <si>
    <t>2DC9AE = 23</t>
  </si>
  <si>
    <t>2DC9D1 = 0FC9 = 025.brr ; "6ers"</t>
  </si>
  <si>
    <t>2DD99A = 23</t>
  </si>
  <si>
    <t>2DD9BD = 0A7B = 026.brr ; "Bullets"  // 0A7B = not a valid BRR sample, remove last byte [$E6]</t>
  </si>
  <si>
    <t>2DE438 = 23</t>
  </si>
  <si>
    <t>2DE45B = 1035 = 027.brr ; "Good!"</t>
  </si>
  <si>
    <t>2DF490 = ???</t>
  </si>
  <si>
    <t>2DFB48 - 2DFFFF = freespace</t>
  </si>
  <si>
    <t>2E8000 = 23</t>
  </si>
  <si>
    <t>2E8023 = 0E19 = 029.brr ; "Rockets"</t>
  </si>
  <si>
    <t>2E8E3C = 23</t>
  </si>
  <si>
    <t>2E8E5F = 1395 = 030.brr ; "Timberwolves"</t>
  </si>
  <si>
    <t>2EA1F4 = 23</t>
  </si>
  <si>
    <t>2EA217 = 1059 = 031.brr ; "Spurs"</t>
  </si>
  <si>
    <t>2EB270 = 23</t>
  </si>
  <si>
    <t>2EB293 = 0E19 = 032.brr ; "Jazz"</t>
  </si>
  <si>
    <t>2EC0AC = 23</t>
  </si>
  <si>
    <t>2EC0CF = 0D1D = 033.brr ; "Hornets"</t>
  </si>
  <si>
    <t>2ECDEC = 23</t>
  </si>
  <si>
    <t>2ECE0F = 10FB = 034.brr ; "Cavaliers"</t>
  </si>
  <si>
    <t>2EDF0A = 23</t>
  </si>
  <si>
    <t>2EDF2D = 0EF1 = 035.brr ; "Pistons"</t>
  </si>
  <si>
    <t>2EEE1E = 23</t>
  </si>
  <si>
    <t>2EEE41 = 0F4B = 036.brr "Pacers"</t>
  </si>
  <si>
    <t>2EFD8C - 2EFFFF = freespace</t>
  </si>
  <si>
    <t>Sound Round 2</t>
  </si>
  <si>
    <t>DarkSamus993</t>
  </si>
  <si>
    <t>;File name: nba_jam_te_-_brr_samples_(incomplete)</t>
  </si>
  <si>
    <t>;================================================</t>
  </si>
  <si>
    <t>$2EA246 A6 13 01 00 20 00 05 00 0C 16 5C 17 C0 18 38 1A C8 1B 6F 1D 2F 1F 09 21 00 23 15 25 49 27 A0 29 18 2C 07</t>
  </si>
  <si>
    <t>$2EB5EC E8 10 01 00 20 00 05 00 0C 16 5C 17 C0 18 38 1A C8 1B 6F 1D 2F 1F 09 21 00 23 15 25 49 27 A0 29 18 2C 07</t>
  </si>
  <si>
    <t>$2EC6D4 74 10 01 00 20 00 05 00 0C 16 5C 17 C0 18 38 1A C8 1B 6F 1D 2F 1F 09 21 00 23 15 25 49 27 A0 29 18 2C 07</t>
  </si>
  <si>
    <t>$2ED748 B6 0F 01 00 20 00 05 00 0C 16 5C 17 C0 18 38 1A C8 1B 6F 1D 2F 1F 09 21 00 23 15 25 49 27 A0 29 18 2C 07</t>
  </si>
  <si>
    <t>$37A824 AA 10 01 00 20 00 05 00 0C 16 5C 17 C0 18 38 1A C8 1B 6F 1D 2F 1F 09 21 00 23 15 25 49 27 A0 29 18 2C 07</t>
  </si>
  <si>
    <t>$37B8CE 4C 13 01 00 20 00 05 00 00 15 3F 16 92 17 F9 18 75 1A 08 1C B2 1D 76 1F 55 21 51 23 6A 25 A4 27 00 2A 07</t>
  </si>
  <si>
    <t>$37CC1A 9C 0F 01 00 20 00 05 00 0C 16 5C 17 C0 18 38 1A C8 1B 6F 1D 2F 1F 09 21 00 23 15 25 49 27 A0 29 18 2C 07</t>
  </si>
  <si>
    <t>$37DBB6 A4 0F 01 00 20 00 05 00 0C 16 5C 17 C0 18 38 1A C8 1B 6F 1D 2F 1F 09 21 00 23 15 25 49 27 A0 29 18 2C 07</t>
  </si>
  <si>
    <t>$37EB5A 34 10 01 00 20 00 05 00 0C 16 5C 17 C0 18 38 1A C8 1B 6F 1D 2F 1F 09 21 00 23 15 25 49 27 A0 29 18 2C 07</t>
  </si>
  <si>
    <t>$5D8000 3C 0E 01 00 20 00 05 00 0C 16 5C 17 C0 18 38 1A C8 1B 6F 1D 2F 1F 09 21 00 23 15 25 49 27 A0 29 18 2C 07</t>
  </si>
  <si>
    <t>$5D8E3C B8 13 01 00 20 00 05 00 0C 16 5C 17 C0 18 38 1A C8 1B 6F 1D 2F 1F 09 21 00 23 15 25 49 27 A0 29 18 2C 07</t>
  </si>
  <si>
    <t>$5DA1F4 7C 10 01 00 20 00 05 00 0C 16 5C 17 C0 18 38 1A C8 1B 6F 1D 2F 1F 09 21 00 23 15 25 49 27 A0 29 18 2C 07</t>
  </si>
  <si>
    <t>$5DB270 3C 0E 01 00 20 00 05 00 80 12 99 13 C4 14 00 16 4E 17 B1 18 29 1A B7 1B 5E 1D 1D 1F F6 20 EC 22 00 25 07</t>
  </si>
  <si>
    <t>$378948 B0 0C 01 00 20 00 05 00 0C 16 5C 17 C0 18 38 1A C8 1B 6F 1D 2F 1F 09 21 00 23 15 25 49 27 A0 29 18 2C 07</t>
  </si>
  <si>
    <t>$5DC0AC 40 0D 01 00 20 00 05 00 0C 16 5C 17 C0 18 38 1A C8 1B 6F 1D 2F 1F 09 21 00 23 15 25 49 27 A0 29 18 2C 07</t>
  </si>
  <si>
    <t>$2EE6FE 9A 0D 01 00 20 00 05 00 0C 16 5C 17 C0 18 38 1A C8 1B 6F 1D 2F 1F 09 21 00 23 15 25 49 27 A0 29 18 2C 07</t>
  </si>
  <si>
    <t>$5DCDEC 1E 11 01 00 20 00 05 00 80 12 99 13 C4 14 00 16 4E 17 B1 18 29 1A B7 1B 5E 1D 1D 1F F6 20 EC 22 00 25 07</t>
  </si>
  <si>
    <t>$5DDF0A 14 0F 01 00 20 00 05 00 0C 16 5C 17 C0 18 38 1A C8 1B 6F 1D 2F 1F 09 21 00 23 15 25 49 27 A0 29 18 2C 07</t>
  </si>
  <si>
    <t>$5DEE1E 6E 0F 01 00 20 00 05 00 0C 16 5C 17 C0 18 38 1A C8 1B 6F 1D 2F 1F 09 21 00 23 15 25 49 27 A0 29 18 2C 07</t>
  </si>
  <si>
    <t>$5B80EA 8C 0A 01 00 20 00 05 00 0C 16 5C 17 C0 18 38 1A C8 1B 6F 1D 2F 1F 09 21 00 23 15 25 49 27 A0 29 18 2C 07</t>
  </si>
  <si>
    <t>$3795F8 2C 12 01 00 20 00 05 00 0C 16 5C 17 C0 18 38 1A C8 1B 6F 1D 2F 1F 09 21 00 23 15 25 49 27 A0 29 18 2C 07</t>
  </si>
  <si>
    <t>$5B8B76 7C 10 01 00 20 00 05 00 0C 16 5C 17 C0 18 38 1A C8 1B 6F 1D 2F 1F 09 21 00 23 15 25 49 27 A0 29 18 2C 07</t>
  </si>
  <si>
    <t>$5B9BF2 84 0E 01 00 20 00 05 00 0C 16 5C 17 C0 18 38 1A C8 1B 6F 1D 2F 1F 09 21 00 23 15 25 49 27 A0 29 18 2C 07</t>
  </si>
  <si>
    <t>$5BAA76 E8 0E 01 00 20 00 05 00 0C 16 5C 17 C0 18 38 1A C8 1B 6F 1D 2F 1F 09 21 00 23 15 25 49 27 A0 29 18 2C 07</t>
  </si>
  <si>
    <t>$5BB95E 50 10 01 00 20 00 05 00 0C 16 5C 17 C0 18 38 1A C8 1B 6F 1D 2F 1F 09 21 00 23 15 25 49 27 A0 29 18 2C 07</t>
  </si>
  <si>
    <t>$5BC9AE EC 0F 01 00 20 00 05 00 0C 16 5C 17 C0 18 38 1A C8 1B 6F 1D 2F 1F 09 21 00 23 15 25 49 27 A0 29 18 2C 07</t>
  </si>
  <si>
    <t>$5BD99A 9E 0A 01 00 20 00 05 00 0C 16 5C 17 C0 18 38 1A C8 1B 6F 1D 2F 1F 09 21 00 23 15 25 49 27 A0 29 18 2C 07</t>
  </si>
  <si>
    <t>$5BE438 58 10 01 00 20 00 05 00 0C 16 5C 17 C0 18 38 1A C8 1B 6F 1D 2F 1F 09 21 00 23 15 25 49 27 A0 29 18 2C 07</t>
  </si>
  <si>
    <t>Sound Headers for Team Names</t>
  </si>
  <si>
    <t>Team Name Sound Headers</t>
  </si>
  <si>
    <t>(approximates in NBA 2K17 &amp; 2K20!)</t>
  </si>
  <si>
    <t>2K17 Player</t>
  </si>
  <si>
    <t>2K17 Team</t>
  </si>
  <si>
    <t>None - Replaced by Mike Iuzzolino, Dallas</t>
  </si>
  <si>
    <t>None - Replaced by DJ Augustin, Orlando</t>
  </si>
  <si>
    <t>None - Replaced by Lauri Markkanen, Chicago</t>
  </si>
  <si>
    <t>None - Replaced by Allen Crabbe, Brooklyn</t>
  </si>
  <si>
    <t>None - Replaced by Iman Shumpert, Sacramento</t>
  </si>
  <si>
    <t>None - Replaced by Tim Hardaway Jr, New York</t>
  </si>
  <si>
    <t>None - Replaced by Garrett Temple, Memphis</t>
  </si>
  <si>
    <t>None - Replaced by Moe Harkless, Portland</t>
  </si>
  <si>
    <t>2K20 Team (as of 10/28/18)</t>
  </si>
  <si>
    <t>None - Replaced by Benny the Bull</t>
  </si>
  <si>
    <t>None - Replaced by Clyde Drexler</t>
  </si>
  <si>
    <t>None - Replaced by Latrell Sprewell</t>
  </si>
  <si>
    <t>None - Replaced by Developer</t>
  </si>
  <si>
    <t>None - Replaced by Bo Jackson</t>
  </si>
  <si>
    <r>
      <rPr>
        <b/>
        <sz val="11"/>
        <color indexed="10"/>
        <rFont val="Calibri"/>
        <family val="2"/>
      </rPr>
      <t>[4]</t>
    </r>
    <r>
      <rPr>
        <sz val="11"/>
        <color theme="1"/>
        <rFont val="Calibri"/>
        <family val="2"/>
        <scheme val="minor"/>
      </rPr>
      <t xml:space="preserve"> - On-screen stat ratings (0x10 or 10 bytes per player; players are in the same order as the player definition data (see Player Data tab - 2K20 start is Millsap/Blaylock at $27000).</t>
    </r>
  </si>
  <si>
    <t>None - Replaced by The Rock</t>
  </si>
  <si>
    <t>None - Replaced by Sean Kemp, Seattle/OKC</t>
  </si>
  <si>
    <t>None - Replaced by the Terminator</t>
  </si>
  <si>
    <t>None - Replaced by Dennis Rodman, Detroit</t>
  </si>
  <si>
    <t>2K17</t>
  </si>
  <si>
    <t>Benny the Bull</t>
  </si>
  <si>
    <t>Tim Kitzrow</t>
  </si>
  <si>
    <t>The Terminator</t>
  </si>
  <si>
    <t>I</t>
  </si>
  <si>
    <t>Start/Y, *, Start/Y</t>
  </si>
  <si>
    <t>The Developer</t>
  </si>
  <si>
    <t>Bo Jackson</t>
  </si>
  <si>
    <t>Dwayne Johnson</t>
  </si>
  <si>
    <t>2K20 TE</t>
  </si>
  <si>
    <t>2K17 and 2K20 Player Portraits</t>
  </si>
  <si>
    <t>2K17 Roster Data &amp; Comparison</t>
  </si>
  <si>
    <t>(Expand the ROM to 32mbit.)</t>
  </si>
  <si>
    <t>Maxwell</t>
  </si>
  <si>
    <t>Needs PAR Code</t>
  </si>
  <si>
    <t>Laettner</t>
  </si>
  <si>
    <t>Person</t>
  </si>
  <si>
    <t>Elliott</t>
  </si>
  <si>
    <t>Augmon</t>
  </si>
  <si>
    <t>Rooks</t>
  </si>
  <si>
    <t>Edwards</t>
  </si>
  <si>
    <t>Brown</t>
  </si>
  <si>
    <t>Cheaney</t>
  </si>
  <si>
    <t>Seikaly</t>
  </si>
  <si>
    <t>None - Replaced by Tim Kitzrow</t>
  </si>
  <si>
    <t>Bill Laimbeer</t>
  </si>
  <si>
    <t>Toronto - Replaced by Bill Laimbeer</t>
  </si>
  <si>
    <t>Houston - Replaced by Spud Webb</t>
  </si>
  <si>
    <t>Charlotte - Replaced by Dikembe Mutombo</t>
  </si>
  <si>
    <t>None - Replaced by Playtester</t>
  </si>
  <si>
    <t>Labels</t>
  </si>
  <si>
    <t>Denver - Replaced by NBA Logo / Sixth Man (with PAR code)</t>
  </si>
  <si>
    <t>Derrick Coleman (in 2K20, this is flipped with Bradley (portrait pointer and name address), so Coleman ends up with same player def as Millsap)</t>
  </si>
  <si>
    <t>Bradley (in 2K20, this is flipped with Coleman (portrait pointer and name address), so Coleman ends up with same player def as Millsap)</t>
  </si>
  <si>
    <t>The Sound Guy</t>
  </si>
  <si>
    <t>Hulk Hogan</t>
  </si>
  <si>
    <t>7A</t>
  </si>
  <si>
    <t>Double Z Mod Labels</t>
  </si>
  <si>
    <t>;=========================================================</t>
  </si>
  <si>
    <t>;File name: nba_jam_te_-_brr_samples_(incomplete) (edited)</t>
  </si>
  <si>
    <t>;Pointer Table 2 provided by phonymike</t>
  </si>
  <si>
    <t>;Hex/PC addresses (dd #$ addresses are SNES LoROM)</t>
  </si>
  <si>
    <t>//============================================================================</t>
  </si>
  <si>
    <t>// BRR sample ptr table #1</t>
  </si>
  <si>
    <t>1FD00A = $20; ptr table (4-bytes each, 8 entries); setup for loading 4 brr samples</t>
  </si>
  <si>
    <t>org $3FD00A</t>
  </si>
  <si>
    <t xml:space="preserve">        dd #$003FD02A</t>
  </si>
  <si>
    <t xml:space="preserve">        dd #$003FD092</t>
  </si>
  <si>
    <t xml:space="preserve">        dd #$003FD0FA</t>
  </si>
  <si>
    <t xml:space="preserve">        dd #$003FD162</t>
  </si>
  <si>
    <t xml:space="preserve">        dd #$003FD1CA</t>
  </si>
  <si>
    <t xml:space="preserve">        dd #$003FD232</t>
  </si>
  <si>
    <t xml:space="preserve">        dd #$003FD29A</t>
  </si>
  <si>
    <t xml:space="preserve">        dd #$003FD302</t>
  </si>
  <si>
    <t>1FD02A = $50; data/header</t>
  </si>
  <si>
    <t>1FD07A = $04; brr sample ptr [$0039D63C] = $1CD63C; "No good!"</t>
  </si>
  <si>
    <t>1FD07E = $02; index/ID [$0039]</t>
  </si>
  <si>
    <t>1FD080 = $04; brr sample ptr [$0039E36A] = $1CE36A; "Two points!"</t>
  </si>
  <si>
    <t>1FD084 = $02; index/ID [$003A]</t>
  </si>
  <si>
    <t>1FD08A = $02; index/ID [$003B]</t>
  </si>
  <si>
    <t>1FD08C = $04; brr sample ptr [$001AEC84] = $0D6C84; "Stolen!"</t>
  </si>
  <si>
    <t>1FD090 = $02; index/ID [$0027]</t>
  </si>
  <si>
    <t>1FD092 = $50; data/header</t>
  </si>
  <si>
    <t>1FD0E2 = $04; brr sample ptr [$003FD45C] = $1FD45C; "Intercepted!"</t>
  </si>
  <si>
    <t>1FD0E6 = $02; index/ID [$0039]</t>
  </si>
  <si>
    <t>1FD0E8 = $04; brr sample ptr [$002FA24F] = $17A24F; "From downtown!"</t>
  </si>
  <si>
    <t>1FD0EC = $02; index/ID [$0025]</t>
  </si>
  <si>
    <t>1FD0EE = $04; brr sample ptr [$002FB005] = $17B005; "Score!"</t>
  </si>
  <si>
    <t>1FD0F2 = $02; index/ID [$003B]</t>
  </si>
  <si>
    <t>1FD0F4 = $04; brr sample ptr [$002FBBE7] = $17BBE7; "Monster jam!"</t>
  </si>
  <si>
    <t>1FD0F8 = $02; index/ID [$003C]</t>
  </si>
  <si>
    <t>1FD0FA = $50; data/header</t>
  </si>
  <si>
    <t>1FD14A = $04; brr sample ptr [$002FC98B] = $17C98B; "The rebound!"</t>
  </si>
  <si>
    <t>1FD14E = $02; index/ID [$0024]</t>
  </si>
  <si>
    <t>1FD150 = $04; brr sample ptr [$002FD71D] = $17D71D; "Wide open!"</t>
  </si>
  <si>
    <t>1FD154 = $02; index/ID [$003A]</t>
  </si>
  <si>
    <t>1FD156 = $04; brr sample ptr [$002FE4F7] = $17E4F7; "The turnover!"</t>
  </si>
  <si>
    <t>1FD15A = $02; index/ID [$003B]</t>
  </si>
  <si>
    <t>1FD15C = $04; brr sample ptr [$002FF2AD] = $17F2AD; "Hello!"</t>
  </si>
  <si>
    <t>1FD160 = $02; index/ID [$003C]</t>
  </si>
  <si>
    <t>1FD162 = $50; data/header</t>
  </si>
  <si>
    <t>1FD1B2 = $04; brr sample ptr [$0059EFDA] = $2CEFDA; "Rejected!"</t>
  </si>
  <si>
    <t>1FD1B6 = $02; index/ID [$0039]</t>
  </si>
  <si>
    <t>1FD1B8 = $04; brr sample ptr [$002FB005] = $17B005; "Score!"</t>
  </si>
  <si>
    <t>1FD1BC = $02; index/ID [$003A]</t>
  </si>
  <si>
    <t>1FD1BE = $04; brr sample ptr [$002CF265] = $167265; "For two!"</t>
  </si>
  <si>
    <t>1FD1C2 = $02; index/ID [$003B]</t>
  </si>
  <si>
    <t>1FD1C4 = $04; brr sample ptr [$004CF096] = $267096; "Lays it up!"</t>
  </si>
  <si>
    <t>1FD1C8 = $02; index/ID [$003C]</t>
  </si>
  <si>
    <t>1FD1CA = $50; data/header</t>
  </si>
  <si>
    <t>1FD21A = $04; brr sample ptr [$002BD6BE] = $15D6BE; "Slams it!"</t>
  </si>
  <si>
    <t>1FD21E = $02; index/ID [$0039]</t>
  </si>
  <si>
    <t>1FD220 = $04; brr sample ptr [$002BE3F6] = $15E3F6; "Hooks it in!"</t>
  </si>
  <si>
    <t>1FD224 = $02; index/ID [$003A]</t>
  </si>
  <si>
    <t>1FD226 = $04; brr sample ptr [$002BF1B4] = $15F1B4; "It's good!"</t>
  </si>
  <si>
    <t>1FD22A = $02; index/ID [$0026]</t>
  </si>
  <si>
    <t>1FD22C = $04; brr sample ptr [$001AEC84] = $0D6C84; "Stolen!"</t>
  </si>
  <si>
    <t>1FD230 = $02; index/ID [$0027]</t>
  </si>
  <si>
    <t>1FD232 = $50; data/header</t>
  </si>
  <si>
    <t>1FD282 = $04; brr sample ptr [$0024EA1C] = $126A1C; "Razzle dazzle!"</t>
  </si>
  <si>
    <t>1FD286 = $02; index/ID [$0024]</t>
  </si>
  <si>
    <t>1FD288 = $04; brr sample ptr [$002EF498] = $177498; "Count it!"</t>
  </si>
  <si>
    <t>1FD28C = $02; index/ID [$0025]</t>
  </si>
  <si>
    <t>1FD28E = $04; brr sample ptr [$002FC98B] = $17C98B; "The rebound!"</t>
  </si>
  <si>
    <t>1FD292 = $02; index/ID [$0026]</t>
  </si>
  <si>
    <t>1FD294 = $04; brr sample ptr [$0039E36A] = $1CE36A; "Two points!"</t>
  </si>
  <si>
    <t>1FD298 = $02; index/ID [$003C]</t>
  </si>
  <si>
    <t>1FD29A = $50; data/header</t>
  </si>
  <si>
    <t>1FD2EA = $04; brr sample ptr [$002CAC83] = $162C83; "From the outside!"</t>
  </si>
  <si>
    <t>1FD2EE = $02; index/ID [$0039]</t>
  </si>
  <si>
    <t>1FD2F0 = $04; brr sample ptr [$002CBB07] = $163B07; "Terrible shot!"</t>
  </si>
  <si>
    <t>1FD2F4 = $02; index/ID [$0025]</t>
  </si>
  <si>
    <t>1FD2F6 = $04; brr sample ptr [$002FF2AD] = $17F2AD; "Hello!"</t>
  </si>
  <si>
    <t>1FD2FA = $02; index/ID [$003B]</t>
  </si>
  <si>
    <t>1FD2FC = $04; brr sample ptr [$002CF265] = $167265; "For two!"</t>
  </si>
  <si>
    <t>1FD300 = $02; index/ID [$003C]</t>
  </si>
  <si>
    <t>1FD302 = $50; data/header</t>
  </si>
  <si>
    <t>1FD352 = $04; brr sample ptr [$002CC8F3] = $1648F3; "Wild shot!"</t>
  </si>
  <si>
    <t>1FD356 = $02; index/ID [$0039]</t>
  </si>
  <si>
    <t>1FD358 = $04; brr sample ptr [$002CD6DF] = $1656DF; "Ooooh!"</t>
  </si>
  <si>
    <t>1FD35C = $02; index/ID [$003A]</t>
  </si>
  <si>
    <t>1FD35E = $04; brr sample ptr [$002CE48B] = $16648B; "Ugly shot!"</t>
  </si>
  <si>
    <t>1FD362 = $02; index/ID [$003B]</t>
  </si>
  <si>
    <t>1FD364 = $04; brr sample ptr [$0039E36A] = $1CE36A; "Two points!"</t>
  </si>
  <si>
    <t>1FD368 = $02; index/ID [$003C]</t>
  </si>
  <si>
    <t>// BRR sample ptr table #2</t>
  </si>
  <si>
    <t>2D8000 = $B0; ptr table (4-bytes each, 44 entries)</t>
  </si>
  <si>
    <t>// BRR samples</t>
  </si>
  <si>
    <t>0D6C84 = 23</t>
  </si>
  <si>
    <t>0D6CA7 = 0C8D; "Stolen!"</t>
  </si>
  <si>
    <t>0D7934 - D7FFF = freespace</t>
  </si>
  <si>
    <t>126A1C = 23</t>
  </si>
  <si>
    <t>126A3F = 12CF; "Razzle dazzle!"</t>
  </si>
  <si>
    <t>127D0E - 127FFF = freespace</t>
  </si>
  <si>
    <t>15D6BE = 23</t>
  </si>
  <si>
    <t>15D6E1 = 0D15; "Slams it!"  // 0D15 = not a valid BRR sample, remove last byte [$E6]</t>
  </si>
  <si>
    <t>15E3F6 = 23</t>
  </si>
  <si>
    <t>15E419 = 0D9B; "Hooks it in!"</t>
  </si>
  <si>
    <t>15F1B4 = 23</t>
  </si>
  <si>
    <t>15F1D7 = 0DAD; "It's good!"</t>
  </si>
  <si>
    <t>15FF84 - 15FFFF = freespace</t>
  </si>
  <si>
    <t>162C83 = 23</t>
  </si>
  <si>
    <t>162CA6 = 0E61; "From the outside!"</t>
  </si>
  <si>
    <t>163B07 = 23</t>
  </si>
  <si>
    <t>163B2A = 0DC9; "Terrible shot!"  // 0DC9 = not a valid BRR sample, remove last byte [$E6]</t>
  </si>
  <si>
    <t>1648F3 = 23</t>
  </si>
  <si>
    <t>164916 = 0DC9; "Wild shot!"  // 0DC9 = not a valid BRR sample, remove last byte [$E6]</t>
  </si>
  <si>
    <t>1656DF = 23</t>
  </si>
  <si>
    <t>165702 = 0D89; "Ooooh!"</t>
  </si>
  <si>
    <t>16648B = 23</t>
  </si>
  <si>
    <t>1664AE = 0DB7; "Ugly shot!"  // 0DB7 = not a valid BRR sample, remove last byte [$E6]</t>
  </si>
  <si>
    <t>167265 = 23</t>
  </si>
  <si>
    <t>167288 = 0D5D; "For two!"  // 0D5D = not a valid BRR sample, remove last byte [$E6]</t>
  </si>
  <si>
    <t>167FE5 - 167FFF = freespace</t>
  </si>
  <si>
    <t>17011F = 1437; "Tonight's match-up..."</t>
  </si>
  <si>
    <t>171579 = 0CCD; "vs"  // 0CCD = not a valid BRR sample, remove last byte [$E6]</t>
  </si>
  <si>
    <t>172269 = 1383; "Warriors"</t>
  </si>
  <si>
    <t>17360F = 10C5; "Clippers"</t>
  </si>
  <si>
    <t>1746F7 = 1051; "Lakers"  // 1051 = not a valid BRR sample, remove last byte [$E6]</t>
  </si>
  <si>
    <t>17576B = 0F93; "Suns"</t>
  </si>
  <si>
    <t>176721 = 0D77; "Bulls"</t>
  </si>
  <si>
    <t>1774BB = 0895; "Count it!"</t>
  </si>
  <si>
    <t>17A272 = 0D93; "From downtown!"  // 0D93 = not a valid BRR sample, remove last byte [$E6]</t>
  </si>
  <si>
    <t>17B028 = 0BBF; "Score!"  // 0BBF = not a valid BRR sample, remove last byte [$E6]</t>
  </si>
  <si>
    <t>17BC0A = 0D81; "Monster jam!"  // 0D81 = not a valid BRR sample, remove last byte [$E6]</t>
  </si>
  <si>
    <t>17C9AE = 0D6F; "The rebound!"  // 0D6F = not a valid BRR sample, remove last byte [$E6]</t>
  </si>
  <si>
    <t>17D740 = 0DB7; "Wide open!"  // 0DB7 = not a valid BRR sample, remove last byte [$E6]</t>
  </si>
  <si>
    <t>17E51A = 0D93; "The turnover!"  // 0D93 = not a valid BRR sample, remove last byte [$E6]</t>
  </si>
  <si>
    <t>17F2D0 = 0C0F; "Hello!"</t>
  </si>
  <si>
    <t>1B0027 = 8805; "Welcome to NBA Jam!"</t>
  </si>
  <si>
    <t>1B896B = 0C8D; "Hawks"</t>
  </si>
  <si>
    <t>1B961B = 1209; "Celtics"</t>
  </si>
  <si>
    <t>1BA847 = 1087; "Blazers"  // 1087 = not a valid BRR sample, remove last byte [$E6]</t>
  </si>
  <si>
    <t>1BB8F1 = 1329; "SuperSonics"</t>
  </si>
  <si>
    <t>1BCC3D = 0F79; "Kings"  // 0F79 = not a valid BRR sample, remove last byte [$E6]</t>
  </si>
  <si>
    <t>1BDBD9 = 0F81; "Mavericks"</t>
  </si>
  <si>
    <t>1BEB7D = 1011; "Nuggets"</t>
  </si>
  <si>
    <t>1C00CF = 020A</t>
  </si>
  <si>
    <t>1C02F4 = 01C2</t>
  </si>
  <si>
    <t>1C04D1 = 032A</t>
  </si>
  <si>
    <t>1C0816 = 0396</t>
  </si>
  <si>
    <t>1C0BC7 = 0573; buzzer</t>
  </si>
  <si>
    <t>1C1155 = 027F</t>
  </si>
  <si>
    <t>1C13EF = 0384; whistle</t>
  </si>
  <si>
    <t>1C178E = 03B1</t>
  </si>
  <si>
    <t>1C1B5A = 03D5</t>
  </si>
  <si>
    <t>1C1F4A = 037B</t>
  </si>
  <si>
    <t>1C22E0 = 0318; skid</t>
  </si>
  <si>
    <t>1C2613 = 09D8; crowd cheer</t>
  </si>
  <si>
    <t>1C3006 = 081F</t>
  </si>
  <si>
    <t>1C3840 = 0723</t>
  </si>
  <si>
    <t>1C3F7E = 0C60; "At the buzzer!"</t>
  </si>
  <si>
    <t>1C4BF9 = 0FED; "He's on fire!"</t>
  </si>
  <si>
    <t>1C5C01 = 0D26; "Heating up!"</t>
  </si>
  <si>
    <t>1C6942 = 0C69; "Yes!"</t>
  </si>
  <si>
    <t>1C75C6 = 0AD4; player shoved</t>
  </si>
  <si>
    <t>1C80B5 = 0201</t>
  </si>
  <si>
    <t>1C82D1 = 02C7</t>
  </si>
  <si>
    <t>1C85B3 = 0252</t>
  </si>
  <si>
    <t>1CD65F = 0D0B; "No good!"</t>
  </si>
  <si>
    <t>1CE38D = 0C85; "Two points!"  // 0C85 = not a valid BRR sample, remove last byte [$E6]</t>
  </si>
  <si>
    <t>1F417F = 3D8F; "Overtime!"</t>
  </si>
  <si>
    <t>1FD45C = 23</t>
  </si>
  <si>
    <t>1FD47F = 0D9B; "Intercepted!"</t>
  </si>
  <si>
    <t>267096 = 23</t>
  </si>
  <si>
    <t>2670B9 = 0CF9; "Lays it up!"</t>
  </si>
  <si>
    <t>2CEFDA = 23</t>
  </si>
  <si>
    <t>2CEFFD = 0D6F; "Rejected!"  // 0D6F = not a valid BRR sample, remove last byte [$E6]</t>
  </si>
  <si>
    <t>2CFD6C - 2D7FFF = freespace</t>
  </si>
  <si>
    <t>2D810D = 0A69; "Bucks"  // 0A69 = not a valid BRR sample, remove last byte [$E6]</t>
  </si>
  <si>
    <t>2D8B99 = 1059; "The Heat"</t>
  </si>
  <si>
    <t>2D9C15 = 0E61; "Nets"</t>
  </si>
  <si>
    <t>2DAA99 = 0EC5; "Knicks"  // 0EC5 = not a valid BRR sample, remove last byte [$E6]</t>
  </si>
  <si>
    <t>2DB981 = 102D; "Magic"  // 102D = not a valid BRR sample, remove last byte [$E6]</t>
  </si>
  <si>
    <t>2DC9D1 = 0FC9; "6ers"</t>
  </si>
  <si>
    <t>2DD9BD = 0A7B; "Bullets"  // 0A7B = not a valid BRR sample, remove last byte [$E6]</t>
  </si>
  <si>
    <t>2DE45B = 1035; "Good!"</t>
  </si>
  <si>
    <t>2E8023 = 0E19; "Rockets"</t>
  </si>
  <si>
    <t>2E8E5F = 1395; "Timberwolves"</t>
  </si>
  <si>
    <t>2EA217 = 1059; "Spurs"</t>
  </si>
  <si>
    <t>2EB293 = 0E19; "Jazz"</t>
  </si>
  <si>
    <t>2EC0CF = 0D1D; "Hornets"</t>
  </si>
  <si>
    <t>2ECE0F = 10FB; "Cavaliers"</t>
  </si>
  <si>
    <t>2EDF2D = 0EF1; "Pistons"</t>
  </si>
  <si>
    <t>2EEE41 = 0F4B; "Pacers"</t>
  </si>
  <si>
    <t>Sample BRR Map</t>
  </si>
  <si>
    <t>DarkSamus993; phonymike; eskayelle</t>
  </si>
  <si>
    <t>1FD086 = $04; brr sample ptr [$0039F012] = $1CF012; "KABOOM!"</t>
  </si>
  <si>
    <t>1CF035 = 0D81; "KABOOM!"  // 0D81 = not a valid BRR sample, remove last byte [$E6]</t>
  </si>
  <si>
    <t>1CF035 = 0D81 = _032.brr ; "KABOOM!"  // 0D81 = not a valid BRR sample, remove last byte [$E6]</t>
  </si>
  <si>
    <t>[code]</t>
  </si>
  <si>
    <t>BRR sample ptr table #1 header line-up by eskayelle</t>
  </si>
  <si>
    <t>1CD63C</t>
  </si>
  <si>
    <t>2E 0D 01 00 20 00 05 00 00 20 E7 21 EB 23 0E 26 51 28 B7 2A 41 2D F2 2F CC 32 D1 35 04 39 68 3C 00 40 08</t>
  </si>
  <si>
    <t>1CE36A</t>
  </si>
  <si>
    <t>A8 0C 01 00 20 00 05 00 00 20 E7 21 EB 23 0E 26 51 28 B7 2A 41 2D F2 2F CC 32 D1 35 04 39 68 3C 00 40 08</t>
  </si>
  <si>
    <t>1CF012</t>
  </si>
  <si>
    <t>A4 0D 01 00 20 00 05 00 80 11 8A 12 A4 13 CF 14 0C 16 5C 17 BF 18 38 1A C7 1B 6E 1D 2E 1F 09 21 00 23 07</t>
  </si>
  <si>
    <t>0D6C84</t>
  </si>
  <si>
    <t>B0 0C 01 15 20 00 05 00 00 1F D7 20 CB 22 DD 24 0E 27 61 29 D7 2B 72 2E 35 31 22 34 3C 37 85 3A 00 3E 08</t>
  </si>
  <si>
    <t>1FD45C</t>
  </si>
  <si>
    <t xml:space="preserve">BE 0D 01 00 20 00 05 00 00 20 E7 21 EB 23 0E 26 51 28 B7 2A 41 2D F2 2F CC 32 D1 35 04 39 68 3C 00 40 08 </t>
  </si>
  <si>
    <t>17A24F</t>
  </si>
  <si>
    <t>B6 0D 01 15 20 00 05 00 00 19 7C 1A 0F 1C BB 1D 7F 1F 5F 21 5A 23 75 25 AF 27 0B 2A 8B 2C 31 2F 00 32 08</t>
  </si>
  <si>
    <t>17B005</t>
  </si>
  <si>
    <t>E2 0B 01 00 20 00 05 00 00 1E C8 1F AC 21 AD 23 CC 25 0B 28 6D 2A F2 2C 9F 2F 74 32 74 35 A1 38 00 3C 08</t>
  </si>
  <si>
    <t>17BBE7</t>
  </si>
  <si>
    <t>A4 0D 01 00 20 00 05 00 00 18 6D 19 F0 1A 8A 1C 3C 1E 09 20 F0 21 F5 23 19 26 5D 28 C3 2A 4E 2D 00 30 08</t>
  </si>
  <si>
    <t>17C98B</t>
  </si>
  <si>
    <t>92 0D 01 15 20 00 05 00 00 1E C8 1F AC 21 AD 23 CC 25 0B 28 6D 2A F2 2C 9F 2F 74 32 74 35 A1 38 00 3C 08</t>
  </si>
  <si>
    <t>17D71D</t>
  </si>
  <si>
    <t>DA 0D 01 00 20 00 05 00 00 1C AA 1D 6D 1F 4C 21 47 23 60 25 99 27 F3 29 72 2C 17 2F E3 31 DB 34 00 38 08</t>
  </si>
  <si>
    <t>17E4F7</t>
  </si>
  <si>
    <t>B6 0D 01 00 20 00 05 00 00 20 E7 21 EB 23 0E 26 51 28 B7 2A 41 2D F2 2F CC 32 D1 35 04 39 68 3C 00 40 08</t>
  </si>
  <si>
    <t>17F2AD</t>
  </si>
  <si>
    <t>32 0C 01 00 20 00 05 00 00 20 E7 21 EB 23 0E 26 51 28 B7 2A 41 2D F2 2F CC 32 D1 35 04 39 68 3C 00 40 08</t>
  </si>
  <si>
    <t>2CEFDA</t>
  </si>
  <si>
    <t>92 0D 01 00 20 00 05 00 00 1C AA 1D 6D 1F 4C 21 47 23 60 25 99 27 F3 29 72 2C 17 2F E3 31 DB 34 00 38 08</t>
  </si>
  <si>
    <t>80 0D 01 00 20 00 05 00 00 20 E7 21 EB 23 0E 26 51 28 B7 2A 41 2D F2 2F CC 32 D1 35 04 39 68 3C 00 40 08</t>
  </si>
  <si>
    <t>1C 0D 01 00 20 00 05 00 00 20 E7 21 EB 23 0E 26 51 28 B7 2A 41 2D F2 2F CC 32 D1 35 04 39 68 3C 00 40 08</t>
  </si>
  <si>
    <t>15D6BE</t>
  </si>
  <si>
    <t>38 0D 01 00 20 00 05 00 00 11 02 12 15 13 37 14 6B 15 B1 16 0A 18 78 19 FC 1A 97 1C 4A 1E 17 20 00 22 07</t>
  </si>
  <si>
    <t>15E3F6</t>
  </si>
  <si>
    <t>BE 0D 01 00 20 00 05 00 80 20 6E 22 7A 24 A6 26 F2 28 62 2B F6 2D B1 30 97 33 A8 36 E8 39 5A 3D 00 41 08</t>
  </si>
  <si>
    <t>15F1B4</t>
  </si>
  <si>
    <t>D0 0D 01 15 20 00 05 00 00 1E C8 1F AC 21 AD 23 CC 25 0B 28 6D 2A F2 2C 9F 2F 74 32 74 35 A1 38 00 3C 08</t>
  </si>
  <si>
    <t>126A1C</t>
  </si>
  <si>
    <t>F2 12 01 15 20 00 05 00 00 20 E7 21 EB 23 0E 26 51 28 B7 2A 41 2D F2 2F CC 32 D1 35 04 39 68 3C 00 40 08</t>
  </si>
  <si>
    <t>B8 08 01 15 20 00 05 00 00 11 02 12 15 13 37 14 6B 15 B1 16 0A 18 78 19 FC 1A 97 1C 4A 1E 17 20 00 22 07</t>
  </si>
  <si>
    <t>162C83</t>
  </si>
  <si>
    <t>84 0E 01 00 20 00 05 00 00 1B 9B 1C 4E 1E 1B 20 04 22 0A 24 2F 26 74 28 DC 2A 68 2D 1B 30 F8 32 00 36 08</t>
  </si>
  <si>
    <t>163B07</t>
  </si>
  <si>
    <t>EC 0D 01 15 20 00 05 00 00 1E C8 1F AC 21 AD 23 CC 25 0B 28 6D 2A F2 2C 9F 2F 74 32 74 35 A1 38 00 2C 08</t>
  </si>
  <si>
    <t>1648F3</t>
  </si>
  <si>
    <t>EC 0D 01 00 20 00 05 00 00 1C AA 1D 6D 1F 4C 21 47 23 60 25 99 27 F3 29 72 2C 17 2F E3 31 DB 34 00 38 08</t>
  </si>
  <si>
    <t>1656DF</t>
  </si>
  <si>
    <t>AC 0D 01 00 20 00 05 00 00 1E C8 1F AC 21 AD 23 CC 25 0B 28 6D 2A F2 2C 9F 2F 74 32 74 35 A1 38 00 3C 08</t>
  </si>
  <si>
    <t>16648B</t>
  </si>
  <si>
    <t>DA 0D 01 00 20 00 05 00 00 1F D7 20 CB 22 DD 24 0E 27 61 29 D7 2B 72 2E 35 31 22 34 3C 37 85 3A 00 3E 08</t>
  </si>
  <si>
    <t>[/code]</t>
  </si>
  <si>
    <t>;=============================================</t>
  </si>
  <si>
    <t>;Disassembly on S-SMP / S-APU bus</t>
  </si>
  <si>
    <t>;Sound sample "Two points!"</t>
  </si>
  <si>
    <t>;Disassembler taking range 0x00BC4C - 0x00BC6F</t>
  </si>
  <si>
    <t>;(Full 0x23 byte header)</t>
  </si>
  <si>
    <t>;(This is defined by bsnes+ as "Breakpoint 1")</t>
  </si>
  <si>
    <t>Breakpoint 1 hit (1).</t>
  </si>
  <si>
    <t>..16b5 sbc   a,($014)+y       A:05 X:0c Y:1a SP:01f7 YA:1a05 nvpbhizC</t>
  </si>
  <si>
    <t>..16a0 mov   a,($006)+y</t>
  </si>
  <si>
    <t>..16a2 setc</t>
  </si>
  <si>
    <t>..16a3 sbc   a,#$1b</t>
  </si>
  <si>
    <t>..16a5 sbc   $015,#$00</t>
  </si>
  <si>
    <t>..16a8 mov   $014,a</t>
  </si>
  <si>
    <t>..16aa pop   a</t>
  </si>
  <si>
    <t>..16ab mov   y,#$00</t>
  </si>
  <si>
    <t>..16ad mov   x,#$0c</t>
  </si>
  <si>
    <t>..16af div   ya,x</t>
  </si>
  <si>
    <t>..16b0 mov   $006,y</t>
  </si>
  <si>
    <t>..16b2 mov   y,#$1a</t>
  </si>
  <si>
    <t>..16b4 setc</t>
  </si>
  <si>
    <t>..16b5 sbc   a,($014)+y</t>
  </si>
  <si>
    <t>..16b7 mov   $007,a</t>
  </si>
  <si>
    <t>..16b9 mov   a,$006</t>
  </si>
  <si>
    <t>..16bb asl   a</t>
  </si>
  <si>
    <t>..16bc mov   y,a</t>
  </si>
  <si>
    <t>..16bd mov   a,($014)+y</t>
  </si>
  <si>
    <t>..16bf mov   $016,a</t>
  </si>
  <si>
    <t>..16c1 inc   y</t>
  </si>
  <si>
    <t>..16c2 mov   a,($014)+y</t>
  </si>
  <si>
    <t>..16c4 mov   $017,a</t>
  </si>
  <si>
    <t>..16c6 mov   a,$021</t>
  </si>
  <si>
    <t>..16c8 beq   $16ed</t>
  </si>
  <si>
    <t>..16ca inc   y</t>
  </si>
  <si>
    <t>Breakpoint 1 hit (2).</t>
  </si>
  <si>
    <t>..16bd mov   a,($014)+y       A:00 X:0c Y:00 SP:01f7 YA:0000 nvpbhiZc</t>
  </si>
  <si>
    <t>..16cb mov   a,($014)+y</t>
  </si>
  <si>
    <t>..16cd mov   $018,a</t>
  </si>
  <si>
    <t>..16cf inc   y</t>
  </si>
  <si>
    <t>..16d0 mov   a,($014)+y</t>
  </si>
  <si>
    <t>..16d2 mov   $019,a</t>
  </si>
  <si>
    <t>Breakpoint 1 hit (3).</t>
  </si>
  <si>
    <t>..16c2 mov   a,($014)+y       A:00 X:0c Y:01 SP:01f7 YA:0100 nvpbhizc</t>
  </si>
  <si>
    <t>..16d4 mov   $015,#$00</t>
  </si>
  <si>
    <t>..16d7 movw  ya,$018</t>
  </si>
  <si>
    <t>..16d9 subw  ya,$016</t>
  </si>
  <si>
    <t>After these three breaks, sound clip "Two points!" then plays.</t>
  </si>
  <si>
    <t>Before any of the code above are the following lines:</t>
  </si>
  <si>
    <t>..1684 mov   a,y</t>
  </si>
  <si>
    <t>..1685 push  a</t>
  </si>
  <si>
    <t>..1686 mov   y,$01a</t>
  </si>
  <si>
    <t>..1688 mov   $007,#$00</t>
  </si>
  <si>
    <t>..168b mov   a,$04d7+y</t>
  </si>
  <si>
    <t>..168e asl   a</t>
  </si>
  <si>
    <t>..168f rol   $007</t>
  </si>
  <si>
    <t>..1691 asl   a</t>
  </si>
  <si>
    <t>..1692 rol   $007</t>
  </si>
  <si>
    <t>..1694 adc   $007,#$23</t>
  </si>
  <si>
    <t>..1697 mov   $006,a</t>
  </si>
  <si>
    <t>..1699 mov   y,#$01</t>
  </si>
  <si>
    <t>..169b mov   a,($006)+y</t>
  </si>
  <si>
    <t>..169d mov   $015,a</t>
  </si>
  <si>
    <t>..169f dec   y</t>
  </si>
  <si>
    <t>Sound Disassembly Attempt</t>
  </si>
  <si>
    <t xml:space="preserve">Per [url=https://pastebin.com/m1iAhfcY]DarkSamus993[/url], certain sound clips played in [I]NBA Jam TE[/I] are dynamic; </t>
  </si>
  <si>
    <t xml:space="preserve">they exist in sets of four, where a set is randomly loaded at the start of a quarter.  </t>
  </si>
  <si>
    <t>So, as the quarter changes, a different set of four sounds is loaded and available to be played.</t>
  </si>
  <si>
    <t xml:space="preserve">Each of these dynamic sound samples has an 0x23 byte sound header.  </t>
  </si>
  <si>
    <t xml:space="preserve">It is this header that I'm trying to duplicate in order to force my customized "Get that s--- outta here!" sound clip in expanded ROM to play.  </t>
  </si>
  <si>
    <t xml:space="preserve">Recall that my sound clip plays at the right pitch (set via bytes 08 and 09; note also that bytes 32 and 33, when put together as a word, </t>
  </si>
  <si>
    <t xml:space="preserve">appear to always be double that of the word formed by bytes 08 and 09) but cuts off after about 1.2 seconds (as the syllable "out" is completing). </t>
  </si>
  <si>
    <t xml:space="preserve"> I am still trying to find a way to extend the amount of time the clip will play and am hoping it's in the header.</t>
  </si>
  <si>
    <t xml:space="preserve">Here is a line-up (with PC, not LoROM, addresses) of all the dynamic sound clip headers.  </t>
  </si>
  <si>
    <t>Certain are duplicates because a certain sound (like "Hello!") is present in multiple sets of four clips.</t>
  </si>
  <si>
    <t xml:space="preserve">Using bsnes+ &gt; Tools &gt; Debugger &gt; Tools &gt; Memory Editor, the first dynamic sample header in any of these sets is located at </t>
  </si>
  <si>
    <t xml:space="preserve">S-SMP / S-APU bus offset 0x00AF1E.  The header is again 0x23 bytes and is immediately followed by the sound sample.  </t>
  </si>
  <si>
    <t xml:space="preserve">Immediately following that sound sample is the header for the second of the set of four dynamic samples, followed by the second sound sample.  </t>
  </si>
  <si>
    <t>Then follows the third header and sample, and finally the fourth.  This is consistent across any of the above sets of four dynamic sound sample (headers).</t>
  </si>
  <si>
    <t xml:space="preserve">Learning this, I attempted to set a breakpoint on a sound sample's header using its S-SMP / S-APU bus address range. </t>
  </si>
  <si>
    <t>I chose the "Two points!" sound sample, which appears in the above list of headers with the PC offset $1CE36A</t>
  </si>
  <si>
    <t xml:space="preserve">(it appears in two sets of samples above, including the very first set). </t>
  </si>
  <si>
    <t xml:space="preserve">Having set my breakpoint, I recorded the results that occurred as a shot was made and the "Two points!" clip was loaded to play. </t>
  </si>
  <si>
    <t>The results are here.  The breakpoint is hit three times before the sound plays, so I pasted all three results below.</t>
  </si>
  <si>
    <t>The Playtester</t>
  </si>
  <si>
    <t>Legal and Starting Screens</t>
  </si>
  <si>
    <t>$80/802C 22 A6 FB 26 JSL $26FBA6[$26:FBA6]   A:1003 X:0004 Y:0006 D:0000 DB:00 S:05FF P:enVmXdIzC HC:1240 VC:088 FC:40 I:00</t>
  </si>
  <si>
    <t>----------------------------------------------</t>
  </si>
  <si>
    <t>Display first two screens, Acclaim, and Iguana</t>
  </si>
  <si>
    <t>$26/FBA6 A9 7F 00    LDA #$007F              A:1003 X:0004 Y:0006 D:0000 DB:00 S:05FC P:enVmXdIzC HC:1304 VC:088 FC:40 I:00</t>
  </si>
  <si>
    <t>$26/FBA9 8D C4 17    STA $17C4  [$00:17C4]   A:007F X:0004 Y:0006 D:0000 DB:00 S:05FC P:enVmXdIzC HC:1336 VC:088 FC:40 I:00</t>
  </si>
  <si>
    <t>$26/FBAC AD E0 02    LDA $02E0  [$00:02E0]   A:007F X:0004 Y:0006 D:0000 DB:00 S:05FC P:enVmXdIzC HC:0020 VC:089 FC:40 I:00</t>
  </si>
  <si>
    <t>$26/FBAF C9 4E 42    CMP #$424E              A:5555 X:0004 Y:0006 D:0000 DB:00 S:05FC P:enVmXdIzC HC:0068 VC:089 FC:40 I:00</t>
  </si>
  <si>
    <t>$26/FBB2 D0 3F       BNE $3F    [$FBF3]      A:5555 X:0004 Y:0006 D:0000 DB:00 S:05FC P:enVmXdIzC HC:0100 VC:089 FC:40 I:00</t>
  </si>
  <si>
    <t>$26/FBF3 9C C9 16    STZ $16C9  [$00:16C9]   A:5555 X:0004 Y:0006 D:0000 DB:00 S:05FC P:enVmXdIzC HC:0130 VC:089 FC:40 I:00</t>
  </si>
  <si>
    <t>$26/FBF6 9C CB 14    STZ $14CB  [$00:14CB]   A:5555 X:0004 Y:0006 D:0000 DB:00 S:05FC P:enVmXdIzC HC:0178 VC:089 FC:40 I:00</t>
  </si>
  <si>
    <t>$26/FBF9 9C 28 1E    STZ $1E28  [$00:1E28]   A:5555 X:0004 Y:0006 D:0000 DB:00 S:05FC P:enVmXdIzC HC:0226 VC:089 FC:40 I:00</t>
  </si>
  <si>
    <t>$26/FBFC A9 3C 00    LDA #$003C              A:5555 X:0004 Y:0006 D:0000 DB:00 S:05FC P:enVmXdIzC HC:0274 VC:089 FC:40 I:00</t>
  </si>
  <si>
    <t>$26/FBFF 22 1C 80 8A JSL $8A801C[$8A:801C]   A:003C X:0004 Y:0006 D:0000 DB:00 S:05FC P:enVmXdIzC HC:0306 VC:089 FC:40 I:00</t>
  </si>
  <si>
    <t>Display first two legal screens</t>
  </si>
  <si>
    <t>$8A/801C 08          PHP                     A:003C X:0004 Y:0006 D:0000 DB:00 S:05F9 P:enVmXdIzC HC:0370 VC:089 FC:40 I:00</t>
  </si>
  <si>
    <t>$8A/801D 8B          PHB                     A:003C X:0004 Y:0006 D:0000 DB:00 S:05F8 P:enVmXdIzC HC:0400 VC:089 FC:40 I:00</t>
  </si>
  <si>
    <t>$8A/801E 0B          PHD                     A:003C X:0004 Y:0006 D:0000 DB:00 S:05F7 P:enVmXdIzC HC:0430 VC:089 FC:40 I:00</t>
  </si>
  <si>
    <t>$8A/801F C2 30       REP #$30                A:003C X:0004 Y:0006 D:0000 DB:00 S:05F5 P:enVmXdIzC HC:0468 VC:089 FC:40 I:00</t>
  </si>
  <si>
    <t>$8A/8021 85 88       STA $88    [$00:0088]   A:003C X:0004 Y:0006 D:0000 DB:00 S:05F5 P:enVmxdIzC HC:0498 VC:089 FC:40 I:00</t>
  </si>
  <si>
    <t>$8A/8023 A9 00 00    LDA #$0000              A:003C X:0004 Y:0006 D:0000 DB:00 S:05F5 P:enVmxdIzC HC:0538 VC:089 FC:40 I:00</t>
  </si>
  <si>
    <t>$8A/8026 8F CD 16 00 STA $0016CD[$00:16CD]   A:0000 X:0004 Y:0006 D:0000 DB:00 S:05F5 P:enVmxdIZC HC:0610 VC:089 FC:40 I:00</t>
  </si>
  <si>
    <t>$8A/802A 8F CF 16 00 STA $0016CF[$00:16CF]   A:0000 X:0004 Y:0006 D:0000 DB:00 S:05F5 P:enVmxdIZC HC:0666 VC:089 FC:40 I:00</t>
  </si>
  <si>
    <t>$8A/802E 48          PHA                     A:0000 X:0004 Y:0006 D:0000 DB:00 S:05F5 P:enVmxdIZC HC:0722 VC:089 FC:40 I:00</t>
  </si>
  <si>
    <t>$8A/802F AB          PLB                     A:0000 X:0004 Y:0006 D:0000 DB:00 S:05F3 P:enVmxdIZC HC:0760 VC:089 FC:40 I:00</t>
  </si>
  <si>
    <t>$8A/8030 AB          PLB                     A:0000 X:0004 Y:0006 D:0000 DB:00 S:05F4 P:enVmxdIZC HC:0796 VC:089 FC:40 I:00</t>
  </si>
  <si>
    <t>$8A/8031 5B          TCD                     A:0000 X:0004 Y:0006 D:0000 DB:00 S:05F5 P:enVmxdIZC HC:0832 VC:089 FC:40 I:00</t>
  </si>
  <si>
    <t>$8A/8032 AF 00 01 00 LDA $000100[$00:0100]   A:0000 X:0004 Y:0006 D:0000 DB:00 S:05F5 P:enVmxdIZC HC:0854 VC:089 FC:40 I:00</t>
  </si>
  <si>
    <t>$8A/8036 8D D1 14    STA $14D1  [$00:14D1]   A:E952 X:0004 Y:0006 D:0000 DB:00 S:05F5 P:eNVmxdIzC HC:0910 VC:089 FC:40 I:00</t>
  </si>
  <si>
    <t>$8A/8039 A9 90 DF    LDA #$DF90              A:E952 X:0004 Y:0006 D:0000 DB:00 S:05F5 P:eNVmxdIzC HC:0958 VC:089 FC:40 I:00</t>
  </si>
  <si>
    <t>$8A/803C 20 00 80    JSR $8000  [$8A:8000]   A:DF90 X:0004 Y:0006 D:0000 DB:00 S:05F5 P:eNVmxdIzC HC:0990 VC:089 FC:40 I:00</t>
  </si>
  <si>
    <t xml:space="preserve">The first JSL seems to be the main one jumping to start all the screens before the title screens. NOPing it out goes straight to titlescreen. </t>
  </si>
  <si>
    <t>The next one is a segment of that code that JSLs to the two legal screens. NOPing it out skips right over them.</t>
  </si>
  <si>
    <t>;=========================</t>
  </si>
  <si>
    <t>;NBA Jam 2K20</t>
  </si>
  <si>
    <t>;Legal Screen Removal</t>
  </si>
  <si>
    <t>;by eskaylle via phonymike</t>
  </si>
  <si>
    <t>;1/22/19</t>
  </si>
  <si>
    <t>org $26FBFF</t>
  </si>
  <si>
    <t>NOP</t>
  </si>
  <si>
    <t>;22</t>
  </si>
  <si>
    <t>;JSL</t>
  </si>
  <si>
    <t>;1C</t>
  </si>
  <si>
    <t>;80</t>
  </si>
  <si>
    <t>;8A</t>
  </si>
  <si>
    <t>;can also just go NOP #4</t>
  </si>
  <si>
    <t>;the above is written to show the code replaced</t>
  </si>
  <si>
    <t>;code JSL $8A:801C is overwritten</t>
  </si>
  <si>
    <t>Below is the code that draws the text to the legal screen. The drawing routine is at $89:9472; the value at $00:16AB is the VRAM location to start at.</t>
  </si>
  <si>
    <t>---------------------------------------------------------------</t>
  </si>
  <si>
    <t>call drawing routine for each line of text for the first screen</t>
  </si>
  <si>
    <t>that way you can skip lines and save space</t>
  </si>
  <si>
    <t>$89/93A4 A9 00 28    LDA #$2800              A:0000 X:00FC Y:955E D:0000 DB:00 S:05F0 P:envmxdIZC HC:0348 VC:154 FC:42 I:00</t>
  </si>
  <si>
    <t>$89/93A7 8D AB 16    STA $16AB  [$00:16AB]   A:2800 X:00FC Y:955E D:0000 DB:00 S:05F0 P:envmxdIzC HC:0380 VC:154 FC:42 I:00</t>
  </si>
  <si>
    <t>$89/93AA A2 80 01    LDX #$0180              A:2800 X:00FC Y:955E D:0000 DB:00 S:05F0 P:envmxdIzC HC:0428 VC:154 FC:42 I:00</t>
  </si>
  <si>
    <t>$89/93AD 20 72 94    JSR $9472  [$89:9472]   A:2800 X:0180 Y:955E D:0000 DB:00 S:05F0 P:envmxdIzC HC:0460 VC:154 FC:42 I:00</t>
  </si>
  <si>
    <t>$89/93B0 A2 C0 01    LDX #$01C0              A:0000 X:01AA Y:9575 D:0000 DB:00 S:05F0 P:envmxdIZC HC:0420 VC:162 FC:42 I:00</t>
  </si>
  <si>
    <t>$89/93B3 20 72 94    JSR $9472  [$89:9472]   A:0000 X:01C0 Y:9575 D:0000 DB:00 S:05F0 P:envmxdIzC HC:0452 VC:162 FC:42 I:00</t>
  </si>
  <si>
    <t>$89/93B6 A2 00 02    LDX #$0200              A:0000 X:01FC Y:9595 D:0000 DB:00 S:05F0 P:envmxdIZC HC:0656 VC:173 FC:42 I:00</t>
  </si>
  <si>
    <t>$89/93B9 20 72 94    JSR $9472  [$89:9472]   A:0000 X:0200 Y:9595 D:0000 DB:00 S:05F0 P:envmxdIzC HC:0688 VC:173 FC:42 I:00</t>
  </si>
  <si>
    <t>etc.</t>
  </si>
  <si>
    <t>draw a line of text on the first/second screens</t>
  </si>
  <si>
    <t>X = mem address of line to draw</t>
  </si>
  <si>
    <t>$89/9472 A9 09 00    LDA #$0009              A:0000 X:00C0 Y:953E D:0000 DB:00 S:05EE P:envmxdIzc HC:0238 VC:143 FC:42 I:00</t>
  </si>
  <si>
    <t>$89/9475 48          PHA                     A:0009 X:00C0 Y:953E D:0000 DB:00 S:05EE P:envmxdIzc HC:0270 VC:143 FC:42 I:00</t>
  </si>
  <si>
    <t>$89/9476 AB          PLB                     A:0009 X:00C0 Y:953E D:0000 DB:00 S:05EC P:envmxdIzc HC:0308 VC:143 FC:42 I:00</t>
  </si>
  <si>
    <t>$89/9477 B9 00 00    LDA $0000,y[$09:953E]   A:0009 X:00C0 Y:953E D:0000 DB:09 S:05ED P:envmxdIzc HC:0344 VC:143 FC:42 I:00</t>
  </si>
  <si>
    <t>$89/947A 29 FF 00    AND #$00FF              A:2001 X:00C0 Y:953E D:0000 DB:09 S:05ED P:envmxdIzc HC:0398 VC:143 FC:42 I:00</t>
  </si>
  <si>
    <t>$89/947D D0 03       BNE $03    [$9482]      A:0001 X:00C0 Y:953E D:0000 DB:09 S:05ED P:envmxdIzc HC:0430 VC:143 FC:42 I:00</t>
  </si>
  <si>
    <t>$89/9482 C9 04 00    CMP #$0004              A:0001 X:00C0 Y:953E D:0000 DB:09 S:05ED P:envmxdIzc HC:0460 VC:143 FC:42 I:00</t>
  </si>
  <si>
    <t>$89/9485 B0 10       BCS $10    [$9497]      A:0001 X:00C0 Y:953E D:0000 DB:09 S:05ED P:eNvmxdIzc HC:0492 VC:143 FC:42 I:00</t>
  </si>
  <si>
    <t>$89/9487 3A          DEC A                   A:0001 X:00C0 Y:953E D:0000 DB:09 S:05ED P:eNvmxdIzc HC:0516 VC:143 FC:42 I:00</t>
  </si>
  <si>
    <t>$89/9488 29 03 00    AND #$0003              A:0000 X:00C0 Y:953E D:0000 DB:09 S:05ED P:envmxdIZc HC:0538 VC:143 FC:42 I:00</t>
  </si>
  <si>
    <t>$89/948B 0A          ASL A                   A:0000 X:00C0 Y:953E D:0000 DB:09 S:05ED P:envmxdIZc HC:0610 VC:143 FC:42 I:00</t>
  </si>
  <si>
    <t>$89/948C 0A          ASL A                   A:0000 X:00C0 Y:953E D:0000 DB:09 S:05ED P:envmxdIZc HC:0632 VC:143 FC:42 I:00</t>
  </si>
  <si>
    <t>$89/948D EB          XBA                     A:0000 X:00C0 Y:953E D:0000 DB:09 S:05ED P:envmxdIZc HC:0654 VC:143 FC:42 I:00</t>
  </si>
  <si>
    <t>add tilemap setting</t>
  </si>
  <si>
    <t>$89/948E 09 00 20    ORA #$2000              A:0000 X:00C0 Y:953E D:0000 DB:09 S:05ED P:envmxdIZc HC:0682 VC:143 FC:42 I:00</t>
  </si>
  <si>
    <t>$89/9491 8D AB 16    STA $16AB  [$09:16AB]   A:2000 X:00C0 Y:953E D:0000 DB:09 S:05ED P:envmxdIzc HC:0714 VC:143 FC:42 I:00</t>
  </si>
  <si>
    <t>$89/9494 C8          INY                     A:2000 X:00C0 Y:953E D:0000 DB:09 S:05ED P:envmxdIzc HC:0762 VC:143 FC:42 I:00</t>
  </si>
  <si>
    <t>$89/9495 80 E0       BRA $E0    [$9477]      A:2000 X:00C0 Y:953F D:0000 DB:09 S:05ED P:eNvmxdIzc HC:0784 VC:143 FC:42 I:00</t>
  </si>
  <si>
    <t>$89/9497 38          SEC                     A:0020 X:00C0 Y:953F D:0000 DB:09 S:05ED P:envmxdIzC HC:0992 VC:143 FC:42 I:00</t>
  </si>
  <si>
    <t>$89/9498 E9 20 00    SBC #$0020              A:0020 X:00C0 Y:953F D:0000 DB:09 S:05ED P:envmxdIzC HC:1014 VC:143 FC:42 I:00</t>
  </si>
  <si>
    <t>$89/949B 29 FF 00    AND #$00FF              A:0000 X:00C0 Y:953F D:0000 DB:09 S:05ED P:envmxdIZC HC:1046 VC:143 FC:42 I:00</t>
  </si>
  <si>
    <t>$89/949E 0D AB 16    ORA $16AB  [$09:16AB]   A:0000 X:00C0 Y:953F D:0000 DB:09 S:05ED P:envmxdIZC HC:1078 VC:143 FC:42 I:00</t>
  </si>
  <si>
    <t>save the tile to be uploaded to VRAM later</t>
  </si>
  <si>
    <t>$89/94A1 9F 00 C3 7E STA $7EC300,x[$7E:C3C0] A:2000 X:00C0 Y:953F D:0000 DB:09 S:05ED P:envmxdIzC HC:1126 VC:143 FC:42 I:00</t>
  </si>
  <si>
    <t>$89/94A5 C8          INY                     A:2000 X:00C0 Y:953F D:0000 DB:09 S:05ED P:envmxdIzC HC:1182 VC:143 FC:42 I:00</t>
  </si>
  <si>
    <t>$89/94A6 E8          INX                     A:2000 X:00C0 Y:9540 D:0000 DB:09 S:05ED P:eNvmxdIzC HC:1204 VC:143 FC:42 I:00</t>
  </si>
  <si>
    <t>$89/94A7 E8          INX                     A:2000 X:00C1 Y:9540 D:0000 DB:09 S:05ED P:envmxdIzC HC:1226 VC:143 FC:42 I:00</t>
  </si>
  <si>
    <t>$89/94A8 80 CD       BRA $CD    [$9477]      A:2000 X:00C2 Y:9540 D:0000 DB:09 S:05ED P:envmxdIzC HC:1248 VC:143 FC:42 I:00</t>
  </si>
  <si>
    <t>$89/947F C8          INY                     A:0000 X:00FC Y:955D D:0000 DB:09 S:05ED P:envmxdIZC HC:0240 VC:154 FC:42 I:00</t>
  </si>
  <si>
    <t>$89/9480 AB          PLB                     A:0000 X:00FC Y:955E D:0000 DB:09 S:05ED P:eNvmxdIzC HC:0262 VC:154 FC:42 I:00</t>
  </si>
  <si>
    <t>$89/9481 60          RTS                     A:0000 X:00FC Y:955E D:0000 DB:00 S:05EE P:envmxdIZC HC:0298 VC:154 FC:42 I:00</t>
  </si>
  <si>
    <t>Linsanity!</t>
  </si>
  <si>
    <t>Phoenix (Deandre Ayton)</t>
  </si>
  <si>
    <t>San Antonio (Tim Duncan, Secret Player)</t>
  </si>
  <si>
    <t>New York (Noah Vonleh)</t>
  </si>
  <si>
    <t>Sacramento (De'Aaron Fox)</t>
  </si>
  <si>
    <t>Chicago (Michael Jordan, Secret Player)</t>
  </si>
  <si>
    <t>Phoenix (Charles Barkley, Secret Player)</t>
  </si>
  <si>
    <t>Houston (Iman Shumpert)</t>
  </si>
  <si>
    <t>Dallas (Mike Iuzzolino, Secret Player)</t>
  </si>
  <si>
    <t>Brooklyn (Joe Harris)</t>
  </si>
  <si>
    <t>New York (Dennis Smith, Jr.)</t>
  </si>
  <si>
    <t>Orlando (Shaq, Secret Player)</t>
  </si>
  <si>
    <t>Detroit (Bill Laimbeer, Secret Player)</t>
  </si>
  <si>
    <t>Orlando (DJ Augustin)</t>
  </si>
  <si>
    <t>Chicago (Lauri Markkanen)</t>
  </si>
  <si>
    <t>Detroit (and LAC #4)</t>
  </si>
  <si>
    <t>Atlanta (John Collins)</t>
  </si>
  <si>
    <t>Portland (Moe Harkless)</t>
  </si>
  <si>
    <t>NOLA (Jrue Holiday)</t>
  </si>
  <si>
    <t>Denver (Dikembe Mutombo, Secret Player)</t>
  </si>
  <si>
    <t>San Antonio (David Robinson, Secret Player)</t>
  </si>
  <si>
    <t>Charlotte (Larry Johnson, Secret Player)</t>
  </si>
  <si>
    <t>Chicago (Scottie Pippen, Secret Player)</t>
  </si>
  <si>
    <t>New York (John Starks, Secret Player)</t>
  </si>
  <si>
    <t>Indiana (Reggie Miller, Secret Player)</t>
  </si>
  <si>
    <t>Secret Player (Benny the Bull)</t>
  </si>
  <si>
    <t>Secret Player (Tim Kitzrow)</t>
  </si>
  <si>
    <t>New York (Patrick Ewing, Secret Player)</t>
  </si>
  <si>
    <t>Needs PAR Code (Sixth Man)</t>
  </si>
  <si>
    <t>Dallas (Luka Doncic)</t>
  </si>
  <si>
    <r>
      <rPr>
        <sz val="11"/>
        <color rgb="FFFF0000"/>
        <rFont val="Calibri"/>
        <family val="2"/>
        <scheme val="minor"/>
      </rPr>
      <t xml:space="preserve">Dallas </t>
    </r>
    <r>
      <rPr>
        <sz val="11"/>
        <rFont val="Calibri"/>
        <family val="2"/>
        <scheme val="minor"/>
      </rPr>
      <t>(Tim Hardaway Jr)</t>
    </r>
  </si>
  <si>
    <t>Secret Player (The Terminator)</t>
  </si>
  <si>
    <t>Sacramento (Nick Anderson, Secret Player)</t>
  </si>
  <si>
    <t>Detroit (Dennis Rodman, Secret Player)</t>
  </si>
  <si>
    <r>
      <t xml:space="preserve">L.A. Clippers </t>
    </r>
    <r>
      <rPr>
        <sz val="11"/>
        <rFont val="Calibri"/>
        <family val="2"/>
        <scheme val="minor"/>
      </rPr>
      <t>(Temple)</t>
    </r>
  </si>
  <si>
    <t>Secret Player (Developer)</t>
  </si>
  <si>
    <t>Secret Player (Bo Jackson)</t>
  </si>
  <si>
    <t>Secret Player (Playtester)</t>
  </si>
  <si>
    <t>Secret Player (The Rock)</t>
  </si>
  <si>
    <t>Secret Player (Linsanity!)</t>
  </si>
  <si>
    <t>Secret Player (Nikola Mirotic)</t>
  </si>
  <si>
    <t>Nikola Mirotic</t>
  </si>
  <si>
    <t>(From original TE game)</t>
  </si>
  <si>
    <t>3F8000</t>
  </si>
  <si>
    <t>3F8690</t>
  </si>
  <si>
    <t>00FF</t>
  </si>
  <si>
    <t>11FBD3 | 08FBD3</t>
  </si>
  <si>
    <t>11FA7F | 08FA7F</t>
  </si>
  <si>
    <t>Drake replacement for compressed #$75</t>
  </si>
  <si>
    <t>Secret Player (Drake)</t>
  </si>
  <si>
    <t>Drake</t>
  </si>
  <si>
    <r>
      <t xml:space="preserve">Atlanta </t>
    </r>
    <r>
      <rPr>
        <sz val="11"/>
        <rFont val="Calibri"/>
        <family val="2"/>
        <scheme val="minor"/>
      </rPr>
      <t>(Dewayne Dedmon)</t>
    </r>
  </si>
  <si>
    <t>9000</t>
  </si>
  <si>
    <t>3F9000</t>
  </si>
  <si>
    <t>3F9690</t>
  </si>
  <si>
    <t>3FA000</t>
  </si>
  <si>
    <t>3FA690</t>
  </si>
  <si>
    <t>3FB000</t>
  </si>
  <si>
    <t>3FB690</t>
  </si>
  <si>
    <t>3FC000</t>
  </si>
  <si>
    <t>3FC690</t>
  </si>
  <si>
    <t>11FBDF | 08FBDF</t>
  </si>
  <si>
    <t>11FBE1 | 08FBE1</t>
  </si>
  <si>
    <t>11FA8B | 08FA8B</t>
  </si>
  <si>
    <t>11FA8D | 08FA8D</t>
  </si>
  <si>
    <t>A000</t>
  </si>
  <si>
    <t>B000</t>
  </si>
  <si>
    <t>C000</t>
  </si>
  <si>
    <t>Zion replacement for compressed $7C</t>
  </si>
  <si>
    <t>Young replacement for compressed #$7D</t>
  </si>
  <si>
    <t>Turner replacement for Tyreke Evans (#$8B)</t>
  </si>
  <si>
    <t>D000</t>
  </si>
  <si>
    <t>3FD000</t>
  </si>
  <si>
    <t>3FD690</t>
  </si>
  <si>
    <t>068690</t>
  </si>
  <si>
    <t>11FBE3 | 08FBE3</t>
  </si>
  <si>
    <t>11FBFF | 08FBFF</t>
  </si>
  <si>
    <t>11FA8F | 08FA8F</t>
  </si>
  <si>
    <t>11FAAB | 08FAAB</t>
  </si>
  <si>
    <t>Secret Player (Sound Guy)</t>
  </si>
  <si>
    <t>Secret Player (Hogan)</t>
  </si>
  <si>
    <t>Secret Player (phonymike)</t>
  </si>
  <si>
    <t>11FBB9 | 08FBB9</t>
  </si>
  <si>
    <t>11FA65 | 08FA65</t>
  </si>
  <si>
    <t>11FBBD | 08FBBD</t>
  </si>
  <si>
    <t>11FA69 | 08FA69</t>
  </si>
  <si>
    <t>Brown replacement for compressed #$6A</t>
  </si>
  <si>
    <t>Tatum replacement for compressed #$68</t>
  </si>
  <si>
    <t>Ball replacement for compressed $7B</t>
  </si>
  <si>
    <t>1FC847</t>
  </si>
  <si>
    <t>NOLA (Zion Williamson)</t>
  </si>
  <si>
    <t>Indiana (Myles Turner)</t>
  </si>
  <si>
    <t>Atlanta (Trae Young)</t>
  </si>
  <si>
    <t>Boston (Jayson Tatum)</t>
  </si>
  <si>
    <t>Boston (Jaylen Brown)</t>
  </si>
  <si>
    <t>Secret Player (Dominique Wilkins)</t>
  </si>
  <si>
    <t>Secret Player (Kevin Garnett)</t>
  </si>
  <si>
    <t>Secret Player (Larry Bird)</t>
  </si>
  <si>
    <t>Secret Player (Magic Johnson)</t>
  </si>
  <si>
    <t>Secret Player (Kobe Bryant)</t>
  </si>
  <si>
    <t>Secret Player (Yao Ming)</t>
  </si>
  <si>
    <t>3FE000</t>
  </si>
  <si>
    <t>3FF000</t>
  </si>
  <si>
    <t>3FE690</t>
  </si>
  <si>
    <t>3FF690</t>
  </si>
  <si>
    <t>Zion Williamson</t>
  </si>
  <si>
    <t>7C</t>
  </si>
  <si>
    <t>Z</t>
  </si>
  <si>
    <t>;NBA Jam 2K20 TE</t>
  </si>
  <si>
    <t>;Additional Player Insertion</t>
  </si>
  <si>
    <t>;Reroutes a previously compressed</t>
  </si>
  <si>
    <t xml:space="preserve">;portrait to an uncompressed one </t>
  </si>
  <si>
    <t>;in expanded ROM</t>
  </si>
  <si>
    <t>;========================================================</t>
  </si>
  <si>
    <t>;Move the Upper Word and Lower Word portrait pointers</t>
  </si>
  <si>
    <t>dw $00FF</t>
  </si>
  <si>
    <t>;Player Stats</t>
  </si>
  <si>
    <t>;player value</t>
  </si>
  <si>
    <t>;body size; tall</t>
  </si>
  <si>
    <t>dw #$1644</t>
  </si>
  <si>
    <t>;speed rating (7)</t>
  </si>
  <si>
    <t>dw #$035C</t>
  </si>
  <si>
    <t>;3-pointer rating (3)</t>
  </si>
  <si>
    <t>;dunk rating (8)</t>
  </si>
  <si>
    <t>;block rating (9)</t>
  </si>
  <si>
    <t>;steal rating (4)</t>
  </si>
  <si>
    <t>;AI level</t>
  </si>
  <si>
    <t>;pass rating (3)</t>
  </si>
  <si>
    <t>;power rating (8)</t>
  </si>
  <si>
    <t>;clutch rating (10)</t>
  </si>
  <si>
    <t>dw #$B77F</t>
  </si>
  <si>
    <t>;skin pointer; black</t>
  </si>
  <si>
    <t>dw #$B7A7</t>
  </si>
  <si>
    <t xml:space="preserve">;head pointer; black hair </t>
  </si>
  <si>
    <t>;============</t>
  </si>
  <si>
    <t xml:space="preserve">;visual stats </t>
  </si>
  <si>
    <t>;speed</t>
  </si>
  <si>
    <t>;3s</t>
  </si>
  <si>
    <t>;dunk</t>
  </si>
  <si>
    <t>;pass</t>
  </si>
  <si>
    <t>;power</t>
  </si>
  <si>
    <t>;steal</t>
  </si>
  <si>
    <t>;block</t>
  </si>
  <si>
    <t>;clutch</t>
  </si>
  <si>
    <t>;https://2kmtcentral.com</t>
  </si>
  <si>
    <t>;Speed</t>
  </si>
  <si>
    <t>;Athleticism--&gt;Speed</t>
  </si>
  <si>
    <t>;3 Pts</t>
  </si>
  <si>
    <t>;Outside scoring--&gt;Contested shot 3pt</t>
  </si>
  <si>
    <t xml:space="preserve">;Dunk </t>
  </si>
  <si>
    <t>;Inside scoring--&gt;Driving dunk</t>
  </si>
  <si>
    <t>;Pass</t>
  </si>
  <si>
    <t>;Playmaking--&gt;Passing IQ</t>
  </si>
  <si>
    <t>;Power</t>
  </si>
  <si>
    <t>;Athleticism--&gt;Strength</t>
  </si>
  <si>
    <t>;Steal</t>
  </si>
  <si>
    <t>;Defending--&gt;Steal</t>
  </si>
  <si>
    <t>;Block</t>
  </si>
  <si>
    <t>;Defending--&gt;Block</t>
  </si>
  <si>
    <t>;Clutch</t>
  </si>
  <si>
    <t>;Outside scoring--&gt;Shot IQ</t>
  </si>
  <si>
    <t>;Secret Player Unlock Data</t>
  </si>
  <si>
    <t>;org $A98xxx</t>
  </si>
  <si>
    <t>;PC address $148xxx</t>
  </si>
  <si>
    <t>db #$xx</t>
  </si>
  <si>
    <t>;x (holding Start)</t>
  </si>
  <si>
    <t xml:space="preserve">;x (holding Start) </t>
  </si>
  <si>
    <t>dw #$0124</t>
  </si>
  <si>
    <t>;press Y, press Y, press Y</t>
  </si>
  <si>
    <t>;================</t>
  </si>
  <si>
    <t>;roll call screen</t>
  </si>
  <si>
    <t>;org $CCExxx</t>
  </si>
  <si>
    <t>;pc address $266xxx</t>
  </si>
  <si>
    <t>db ""</t>
  </si>
  <si>
    <t>incbin PlayerImpaled.PAL</t>
  </si>
  <si>
    <t>;use Impaled program to pull the palette into ROM.</t>
  </si>
  <si>
    <t>org $FFx690</t>
  </si>
  <si>
    <t>;PC $3Fx690</t>
  </si>
  <si>
    <t>;for player #$xx to expanded ROM, specifically $FFx000</t>
  </si>
  <si>
    <t>org $11xxxx</t>
  </si>
  <si>
    <t>;PC $08xxxx</t>
  </si>
  <si>
    <t>dw $x000</t>
  </si>
  <si>
    <t>org $BFCxxx</t>
  </si>
  <si>
    <t>;pc address $1FCxxx; pc $0xxxxx for name tile</t>
  </si>
  <si>
    <t>dw #$00xx</t>
  </si>
  <si>
    <t>org $84Fxxx</t>
  </si>
  <si>
    <t>;pc address $027xxx; player #$xx</t>
  </si>
  <si>
    <t>Player Template ASM</t>
  </si>
  <si>
    <t>;by eskayelle</t>
  </si>
  <si>
    <t>Atlanta (Allen Crabbe)</t>
  </si>
  <si>
    <t>Toronto (Pascal Siakam)</t>
  </si>
  <si>
    <t>Brooklyn (Taurean Prince)</t>
  </si>
  <si>
    <t>00FD</t>
  </si>
  <si>
    <t>3E8000</t>
  </si>
  <si>
    <t>3E8690</t>
  </si>
  <si>
    <t>--------------- (Adjusted to move pointers to expanded ROM for 2K20) ---------------</t>
  </si>
  <si>
    <t>Cleveland (Matthew Dellavedova)</t>
  </si>
  <si>
    <t>3E9000</t>
  </si>
  <si>
    <t>Phoenix (Dan Majerle)</t>
  </si>
  <si>
    <t>3EA000</t>
  </si>
  <si>
    <t>309000</t>
  </si>
  <si>
    <t>309A00</t>
  </si>
  <si>
    <t>Portland (Seth Curry)</t>
  </si>
  <si>
    <t>3EB000</t>
  </si>
  <si>
    <t>3EB690</t>
  </si>
  <si>
    <t>Secret Player, Clyde Drexler</t>
  </si>
  <si>
    <t>Brooklyn (Rodions Kurucs)</t>
  </si>
  <si>
    <t>3EC000</t>
  </si>
  <si>
    <t>Orlando (Evan Fournier)</t>
  </si>
  <si>
    <t>3ED000</t>
  </si>
  <si>
    <t>Secret Player (Ray Allen)</t>
  </si>
  <si>
    <t>Secret Player (Hakeem Olajuwon)</t>
  </si>
  <si>
    <t>Secret Player (John Stockton)</t>
  </si>
  <si>
    <t>Brooklyn (Alonzo Mourning)</t>
  </si>
  <si>
    <t>Secret Player (Horace Grant)</t>
  </si>
  <si>
    <t>Utah (Donovan Mitchell)</t>
  </si>
  <si>
    <t>E000</t>
  </si>
  <si>
    <t>3EE000</t>
  </si>
  <si>
    <t>F000</t>
  </si>
  <si>
    <t>Secret Player (Karl Malone)</t>
  </si>
  <si>
    <t>NOLA (Lonzo Ball)</t>
  </si>
  <si>
    <t>L.A. Lakers (Kyle Kuzma)</t>
  </si>
  <si>
    <t>Denver (Jamal Murray)</t>
  </si>
  <si>
    <t>Sacramento (Marvin Bagley III)</t>
  </si>
  <si>
    <t>3EF000</t>
  </si>
  <si>
    <t>Secret Player (Vince Carter)</t>
  </si>
  <si>
    <t>Indiana (D. Sabonis)</t>
  </si>
  <si>
    <t>Utah (Ricky Rubio)</t>
  </si>
  <si>
    <t>Houston (Clint Capela)</t>
  </si>
  <si>
    <t>Valanciunas</t>
  </si>
  <si>
    <t>Kidd-Gilchrist</t>
  </si>
  <si>
    <t>Dallas (Tim Hardaway Jr)</t>
  </si>
  <si>
    <t>Atlanta (Kevin Huerter)</t>
  </si>
  <si>
    <t>Charlotte (Alonzo Mourning)</t>
  </si>
  <si>
    <t>Chicago (Otto Porter, Jr.)</t>
  </si>
  <si>
    <t>00FB</t>
  </si>
  <si>
    <t>3D8000</t>
  </si>
  <si>
    <t>Dallas (Seth Curry)</t>
  </si>
  <si>
    <t>Secret Player (Bill Laimbeer)</t>
  </si>
  <si>
    <t>Portland (Clyde Drexler, Secret Player)</t>
  </si>
  <si>
    <t>Indiana (Malcolm Brogdon)</t>
  </si>
  <si>
    <t>L.A. Clippers (Moe Harkless)</t>
  </si>
  <si>
    <t>Minnesota (Josh Okogie)</t>
  </si>
  <si>
    <t>Brooklyn (Spencer Dinwiddie)</t>
  </si>
  <si>
    <t>Secret Player (John Starks)</t>
  </si>
  <si>
    <t>New York (Taj Gibson)</t>
  </si>
  <si>
    <t>Philadelphia (Charles Barkley, Secret Player)</t>
  </si>
  <si>
    <t>Phoenix (Ricky Rubio)</t>
  </si>
  <si>
    <t>Phoenix (Steve Nash)</t>
  </si>
  <si>
    <t>Sacramento (Dewayne Dedmon)</t>
  </si>
  <si>
    <t>Utah (Joe Ingles)</t>
  </si>
  <si>
    <t>Utah (Bojan Bogdanovic)</t>
  </si>
  <si>
    <t>1.95.69</t>
  </si>
  <si>
    <t>2K20 Team (as of 6/29/19)</t>
  </si>
  <si>
    <t>Atlanta (Vince Carter, Secret Player)</t>
  </si>
  <si>
    <t>Charlotte (Terry Rozier)</t>
  </si>
  <si>
    <t>L.A. Lakers
Cleveland
Miami</t>
  </si>
  <si>
    <t>Brooklyn
Golden State</t>
  </si>
  <si>
    <t>Houston
OKC</t>
  </si>
  <si>
    <t>New York (RJ Barrett)</t>
  </si>
  <si>
    <t>L.A. Lakers (Danny Green)</t>
  </si>
  <si>
    <t>Washington (Thomas Bryant)</t>
  </si>
  <si>
    <t>Memphis (Ja Morant)</t>
  </si>
  <si>
    <t>OKC (Shai Gilgeous-Alexander)</t>
  </si>
  <si>
    <t>$00002C</t>
  </si>
  <si>
    <t>LoROM HEX</t>
  </si>
  <si>
    <t>PC HEX</t>
  </si>
  <si>
    <r>
      <t xml:space="preserve">Name Address Pointer </t>
    </r>
    <r>
      <rPr>
        <b/>
        <sz val="11"/>
        <color rgb="FFFF0000"/>
        <rFont val="Calibri"/>
        <family val="2"/>
        <scheme val="minor"/>
      </rPr>
      <t>[3]</t>
    </r>
  </si>
  <si>
    <t>AC F3 2A 00</t>
  </si>
  <si>
    <t xml:space="preserve">A5 A2 29 00 </t>
  </si>
  <si>
    <t xml:space="preserve">25 A4 29 00 </t>
  </si>
  <si>
    <t xml:space="preserve">A5 A5 29 00 </t>
  </si>
  <si>
    <t xml:space="preserve">25 A7 29 00 </t>
  </si>
  <si>
    <t xml:space="preserve">A5 A8 29 00 </t>
  </si>
  <si>
    <t xml:space="preserve">25 AA 29 00 </t>
  </si>
  <si>
    <t xml:space="preserve">A5 AB 29 00 </t>
  </si>
  <si>
    <t xml:space="preserve">25 AD 29 00 </t>
  </si>
  <si>
    <t xml:space="preserve">A5 AE 29 00 </t>
  </si>
  <si>
    <t xml:space="preserve">25 B0 29 00 </t>
  </si>
  <si>
    <t xml:space="preserve">A5 B1 29 00 </t>
  </si>
  <si>
    <t xml:space="preserve">25 B3 29 00 </t>
  </si>
  <si>
    <t xml:space="preserve">A5 B4 29 00 </t>
  </si>
  <si>
    <t xml:space="preserve">25 B6 29 00 </t>
  </si>
  <si>
    <t xml:space="preserve">A5 B7 29 00 </t>
  </si>
  <si>
    <t xml:space="preserve">25 B9 29 00 </t>
  </si>
  <si>
    <t xml:space="preserve">A5 BA 29 00 </t>
  </si>
  <si>
    <t xml:space="preserve">25 BC 29 00 </t>
  </si>
  <si>
    <t xml:space="preserve">A5 BD 29 00 </t>
  </si>
  <si>
    <t xml:space="preserve">25 BF 29 00 </t>
  </si>
  <si>
    <t xml:space="preserve">A5 C0 29 00 </t>
  </si>
  <si>
    <t xml:space="preserve">25 C2 29 00 </t>
  </si>
  <si>
    <t xml:space="preserve">A5 C3 29 00 </t>
  </si>
  <si>
    <t xml:space="preserve">25 C5 29 00 </t>
  </si>
  <si>
    <t xml:space="preserve">A5 C6 29 00 </t>
  </si>
  <si>
    <t xml:space="preserve">25 C8 29 00 </t>
  </si>
  <si>
    <t xml:space="preserve">A5 C9 29 00 </t>
  </si>
  <si>
    <t xml:space="preserve">25 CB 29 00 </t>
  </si>
  <si>
    <t xml:space="preserve">A5 CC 29 00 </t>
  </si>
  <si>
    <t xml:space="preserve">25 CE 29 00 </t>
  </si>
  <si>
    <t xml:space="preserve">A5 CF 29 00 </t>
  </si>
  <si>
    <t xml:space="preserve">25 D1 29 00 </t>
  </si>
  <si>
    <t xml:space="preserve">A5 D2 29 00 </t>
  </si>
  <si>
    <t xml:space="preserve">25 D4 29 00 </t>
  </si>
  <si>
    <t xml:space="preserve">A5 D5 29 00 </t>
  </si>
  <si>
    <t xml:space="preserve">25 D7 29 00 </t>
  </si>
  <si>
    <t xml:space="preserve">A5 D8 29 00 </t>
  </si>
  <si>
    <t xml:space="preserve">25 DA 29 00 </t>
  </si>
  <si>
    <t xml:space="preserve">A5 DB 29 00 </t>
  </si>
  <si>
    <t xml:space="preserve">25 DD 29 00 </t>
  </si>
  <si>
    <t xml:space="preserve">A5 DE 29 00 </t>
  </si>
  <si>
    <t xml:space="preserve">25 E0 29 00 </t>
  </si>
  <si>
    <t xml:space="preserve">A5 E1 29 00 </t>
  </si>
  <si>
    <t xml:space="preserve">25 E3 29 00 </t>
  </si>
  <si>
    <t xml:space="preserve">A5 E4 29 00 </t>
  </si>
  <si>
    <t xml:space="preserve">25 E6 29 00 </t>
  </si>
  <si>
    <t xml:space="preserve">A5 E7 29 00 </t>
  </si>
  <si>
    <t xml:space="preserve">25 E9 29 00 </t>
  </si>
  <si>
    <t xml:space="preserve">A5 EA 29 00 </t>
  </si>
  <si>
    <t xml:space="preserve">25 EC 29 00 </t>
  </si>
  <si>
    <t xml:space="preserve">A5 ED 29 00 </t>
  </si>
  <si>
    <t xml:space="preserve">25 EF 29 00 </t>
  </si>
  <si>
    <t xml:space="preserve">A5 F0 29 00 </t>
  </si>
  <si>
    <t xml:space="preserve">25 F2 29 00 </t>
  </si>
  <si>
    <t xml:space="preserve">A5 F3 29 00 </t>
  </si>
  <si>
    <t xml:space="preserve">2C B9 2A 00 </t>
  </si>
  <si>
    <t xml:space="preserve">AC BA 2A 00 </t>
  </si>
  <si>
    <t xml:space="preserve">2C BC 2A 00 </t>
  </si>
  <si>
    <t xml:space="preserve">AC BD 2A 00 </t>
  </si>
  <si>
    <t xml:space="preserve">2C BF 2A 00 </t>
  </si>
  <si>
    <t xml:space="preserve">AC C0 2A 00 </t>
  </si>
  <si>
    <t xml:space="preserve">2C C2 2A 00 </t>
  </si>
  <si>
    <t xml:space="preserve">AC C3 2A 00 </t>
  </si>
  <si>
    <t xml:space="preserve">2C C5 2A 00 </t>
  </si>
  <si>
    <t xml:space="preserve">AC C6 2A 00 </t>
  </si>
  <si>
    <t xml:space="preserve">2C C8 2A 00 </t>
  </si>
  <si>
    <t xml:space="preserve">AC C9 2A 00 </t>
  </si>
  <si>
    <t xml:space="preserve">2C CB 2A 00 </t>
  </si>
  <si>
    <t xml:space="preserve">AC CC 2A 00 </t>
  </si>
  <si>
    <t xml:space="preserve">2C CE 2A 00 </t>
  </si>
  <si>
    <t xml:space="preserve">AC CF 2A 00 </t>
  </si>
  <si>
    <t xml:space="preserve">2C D1 2A 00 </t>
  </si>
  <si>
    <t xml:space="preserve">AC D2 2A 00 </t>
  </si>
  <si>
    <t xml:space="preserve">2C D4 2A 00 </t>
  </si>
  <si>
    <t xml:space="preserve">AC D5 2A 00 </t>
  </si>
  <si>
    <t xml:space="preserve">2C D7 2A 00 </t>
  </si>
  <si>
    <t xml:space="preserve">AC D8 2A 00 </t>
  </si>
  <si>
    <t xml:space="preserve">2C DA 2A 00 </t>
  </si>
  <si>
    <t xml:space="preserve">AC DB 2A 00 </t>
  </si>
  <si>
    <t xml:space="preserve">2C DD 2A 00 </t>
  </si>
  <si>
    <t xml:space="preserve">AC DE 2A 00 </t>
  </si>
  <si>
    <t xml:space="preserve">2C E0 2A 00 </t>
  </si>
  <si>
    <t xml:space="preserve">AC E1 2A 00 </t>
  </si>
  <si>
    <t xml:space="preserve">2C E3 2A 00 </t>
  </si>
  <si>
    <t xml:space="preserve">AC E4 2A 00 </t>
  </si>
  <si>
    <t xml:space="preserve">2C E6 2A 00 </t>
  </si>
  <si>
    <t xml:space="preserve">AC E7 2A 00 </t>
  </si>
  <si>
    <t xml:space="preserve">2C E9 2A 00 </t>
  </si>
  <si>
    <t xml:space="preserve">AC EA 2A 00 </t>
  </si>
  <si>
    <t xml:space="preserve">2C EC 2A 00 </t>
  </si>
  <si>
    <t xml:space="preserve">AC ED 2A 00 </t>
  </si>
  <si>
    <t xml:space="preserve">CA B3 16 00 </t>
  </si>
  <si>
    <t xml:space="preserve">4A B5 16 00 </t>
  </si>
  <si>
    <t xml:space="preserve">CA B6 16 00 </t>
  </si>
  <si>
    <t xml:space="preserve">4A B8 16 00 </t>
  </si>
  <si>
    <t xml:space="preserve">CA B9 16 00 </t>
  </si>
  <si>
    <t xml:space="preserve">4A BB 16 00 </t>
  </si>
  <si>
    <t xml:space="preserve">CA BC 16 00 </t>
  </si>
  <si>
    <t xml:space="preserve">4A BE 16 00 </t>
  </si>
  <si>
    <t xml:space="preserve">CA BF 16 00 </t>
  </si>
  <si>
    <t xml:space="preserve">4A C1 16 00 </t>
  </si>
  <si>
    <t xml:space="preserve">CA C2 16 00 </t>
  </si>
  <si>
    <t xml:space="preserve">4A C4 16 00 </t>
  </si>
  <si>
    <t xml:space="preserve">CA C5 16 00 </t>
  </si>
  <si>
    <t xml:space="preserve">4A C7 16 00 </t>
  </si>
  <si>
    <t xml:space="preserve">CA C8 16 00 </t>
  </si>
  <si>
    <t xml:space="preserve">4A CA 16 00 </t>
  </si>
  <si>
    <t xml:space="preserve">CA CB 16 00 </t>
  </si>
  <si>
    <t xml:space="preserve">4A CD 16 00 </t>
  </si>
  <si>
    <t xml:space="preserve">CA CE 16 00 </t>
  </si>
  <si>
    <t xml:space="preserve">4A D0 16 00 </t>
  </si>
  <si>
    <t xml:space="preserve">CA D1 16 00 </t>
  </si>
  <si>
    <t xml:space="preserve">4A D3 16 00 </t>
  </si>
  <si>
    <t xml:space="preserve">CA D4 16 00 </t>
  </si>
  <si>
    <t xml:space="preserve">4A D6 16 00 </t>
  </si>
  <si>
    <t xml:space="preserve">CA D7 16 00 </t>
  </si>
  <si>
    <t xml:space="preserve">4A D9 16 00 </t>
  </si>
  <si>
    <t xml:space="preserve">CA DA 16 00 </t>
  </si>
  <si>
    <t xml:space="preserve">4A DC 16 00 </t>
  </si>
  <si>
    <t xml:space="preserve">CA DD 16 00 </t>
  </si>
  <si>
    <t xml:space="preserve">4A DF 16 00 </t>
  </si>
  <si>
    <t xml:space="preserve">CA E0 16 00 </t>
  </si>
  <si>
    <t xml:space="preserve">4A E2 16 00 </t>
  </si>
  <si>
    <t xml:space="preserve">CA E3 16 00 </t>
  </si>
  <si>
    <t xml:space="preserve">4A E5 16 00 </t>
  </si>
  <si>
    <t xml:space="preserve">CA E6 16 00 </t>
  </si>
  <si>
    <t xml:space="preserve">4A E8 16 00 </t>
  </si>
  <si>
    <t xml:space="preserve">CA E9 16 00 </t>
  </si>
  <si>
    <t xml:space="preserve">4A EB 16 00 </t>
  </si>
  <si>
    <t xml:space="preserve">CA EC 16 00 </t>
  </si>
  <si>
    <t xml:space="preserve">4A EE 16 00 </t>
  </si>
  <si>
    <t xml:space="preserve">CA EF 16 00 </t>
  </si>
  <si>
    <t xml:space="preserve">4A F1 16 00 </t>
  </si>
  <si>
    <t xml:space="preserve">10 EF 12 00 </t>
  </si>
  <si>
    <t xml:space="preserve">90 F0 12 00 </t>
  </si>
  <si>
    <t xml:space="preserve">10 F2 12 00 </t>
  </si>
  <si>
    <t xml:space="preserve">90 F3 12 00 </t>
  </si>
  <si>
    <t xml:space="preserve">10 F5 12 00 </t>
  </si>
  <si>
    <t xml:space="preserve">90 F6 12 00 </t>
  </si>
  <si>
    <t xml:space="preserve">10 F8 12 00 </t>
  </si>
  <si>
    <t xml:space="preserve">90 F9 12 00 </t>
  </si>
  <si>
    <t xml:space="preserve">10 FB 12 00 </t>
  </si>
  <si>
    <t xml:space="preserve">90 FC 12 00 </t>
  </si>
  <si>
    <t xml:space="preserve">10 FE 12 00 </t>
  </si>
  <si>
    <t xml:space="preserve">B4 EC 13 00 </t>
  </si>
  <si>
    <t xml:space="preserve">34 EE 13 00 </t>
  </si>
  <si>
    <t xml:space="preserve">B4 EF 13 00 </t>
  </si>
  <si>
    <t xml:space="preserve">34 F1 13 00 </t>
  </si>
  <si>
    <t xml:space="preserve">B4 F2 13 00 </t>
  </si>
  <si>
    <t xml:space="preserve">34 F4 13 00 </t>
  </si>
  <si>
    <t xml:space="preserve">B4 F5 13 00 </t>
  </si>
  <si>
    <t xml:space="preserve">34 F7 13 00 </t>
  </si>
  <si>
    <t xml:space="preserve">B4 F8 13 00 </t>
  </si>
  <si>
    <t xml:space="preserve">34 FA 13 00 </t>
  </si>
  <si>
    <t xml:space="preserve">B4 FB 13 00 </t>
  </si>
  <si>
    <t xml:space="preserve">E7 FA 0B 00 </t>
  </si>
  <si>
    <t xml:space="preserve">67 FC 0B 00 </t>
  </si>
  <si>
    <t xml:space="preserve">E7 FD 0B 00 </t>
  </si>
  <si>
    <t xml:space="preserve">A0 FA 4A 00 </t>
  </si>
  <si>
    <t xml:space="preserve">20 FC 4A 00 </t>
  </si>
  <si>
    <t xml:space="preserve">A0 FD 4A 00 </t>
  </si>
  <si>
    <t xml:space="preserve">A0 FA 4B 00 </t>
  </si>
  <si>
    <t xml:space="preserve">20 FC 4B 00 </t>
  </si>
  <si>
    <t xml:space="preserve">A0 FD 4B 00 </t>
  </si>
  <si>
    <t xml:space="preserve">A0 FB 29 00 </t>
  </si>
  <si>
    <t xml:space="preserve">20 FD 29 00 </t>
  </si>
  <si>
    <t xml:space="preserve">2C EF 2A 00 </t>
  </si>
  <si>
    <t xml:space="preserve">AC F0 2A 00 </t>
  </si>
  <si>
    <t xml:space="preserve">2C F2 2A 00 </t>
  </si>
  <si>
    <t/>
  </si>
  <si>
    <r>
      <t xml:space="preserve">Pointer Bytes </t>
    </r>
    <r>
      <rPr>
        <b/>
        <sz val="11"/>
        <color rgb="FFFF0000"/>
        <rFont val="Calibri"/>
        <family val="2"/>
        <scheme val="minor"/>
      </rPr>
      <t>[3]</t>
    </r>
  </si>
  <si>
    <t>(LoROM, byteswapped)</t>
  </si>
  <si>
    <t>257DA0</t>
  </si>
  <si>
    <t>257C20</t>
  </si>
  <si>
    <t>09ECB4</t>
  </si>
  <si>
    <t>0B5ACA</t>
  </si>
  <si>
    <t>14A5A5</t>
  </si>
  <si>
    <t>14A2A5</t>
  </si>
  <si>
    <t>14A425</t>
  </si>
  <si>
    <t>14A725</t>
  </si>
  <si>
    <t>14A8A5</t>
  </si>
  <si>
    <t>14AA25</t>
  </si>
  <si>
    <t>14ABA5</t>
  </si>
  <si>
    <t>14AD25</t>
  </si>
  <si>
    <t>14AEA5</t>
  </si>
  <si>
    <t>14B025</t>
  </si>
  <si>
    <t>14B1A5</t>
  </si>
  <si>
    <t>14B325</t>
  </si>
  <si>
    <t>14B4A5</t>
  </si>
  <si>
    <t>14B625</t>
  </si>
  <si>
    <t>14B7A5</t>
  </si>
  <si>
    <t>14B925</t>
  </si>
  <si>
    <t>14BAA5</t>
  </si>
  <si>
    <t>14BC25</t>
  </si>
  <si>
    <t>14BDA5</t>
  </si>
  <si>
    <t>14BF25</t>
  </si>
  <si>
    <t>14C0A5</t>
  </si>
  <si>
    <t>14C225</t>
  </si>
  <si>
    <t>14C3A5</t>
  </si>
  <si>
    <t>14C525</t>
  </si>
  <si>
    <t>14C6A5</t>
  </si>
  <si>
    <t>14C825</t>
  </si>
  <si>
    <t>14C9A5</t>
  </si>
  <si>
    <t>14CB25</t>
  </si>
  <si>
    <t>14CCA5</t>
  </si>
  <si>
    <t>14CE25</t>
  </si>
  <si>
    <t>14CFA5</t>
  </si>
  <si>
    <t>14D125</t>
  </si>
  <si>
    <t>14D2A5</t>
  </si>
  <si>
    <t>14D425</t>
  </si>
  <si>
    <t>14D5A5</t>
  </si>
  <si>
    <t>14D725</t>
  </si>
  <si>
    <t>14D8A5</t>
  </si>
  <si>
    <t>14DA25</t>
  </si>
  <si>
    <t>14DBA5</t>
  </si>
  <si>
    <t>14DD25</t>
  </si>
  <si>
    <t>14DEA5</t>
  </si>
  <si>
    <t>14E025</t>
  </si>
  <si>
    <t>14E1A5</t>
  </si>
  <si>
    <t>14E325</t>
  </si>
  <si>
    <t>14E4A5</t>
  </si>
  <si>
    <t>14E625</t>
  </si>
  <si>
    <t>14E7A5</t>
  </si>
  <si>
    <t>14E925</t>
  </si>
  <si>
    <t>14EAA5</t>
  </si>
  <si>
    <t>14EC25</t>
  </si>
  <si>
    <t>14EDA5</t>
  </si>
  <si>
    <t>14EF25</t>
  </si>
  <si>
    <t>14F0A5</t>
  </si>
  <si>
    <t>14F225</t>
  </si>
  <si>
    <t>14F3A5</t>
  </si>
  <si>
    <t>15392C</t>
  </si>
  <si>
    <t>153AAC</t>
  </si>
  <si>
    <t>153C2C</t>
  </si>
  <si>
    <t>153DAC</t>
  </si>
  <si>
    <t>153F2C</t>
  </si>
  <si>
    <t>1540AC</t>
  </si>
  <si>
    <t>15422C</t>
  </si>
  <si>
    <t>1543AC</t>
  </si>
  <si>
    <t>15452C</t>
  </si>
  <si>
    <t>1546AC</t>
  </si>
  <si>
    <t>15482C</t>
  </si>
  <si>
    <t>1549AC</t>
  </si>
  <si>
    <t>154B2C</t>
  </si>
  <si>
    <t>154CAC</t>
  </si>
  <si>
    <t>154E2C</t>
  </si>
  <si>
    <t>154FAC</t>
  </si>
  <si>
    <t>15512C</t>
  </si>
  <si>
    <t>1552AC</t>
  </si>
  <si>
    <t>15542C</t>
  </si>
  <si>
    <t>1555AC</t>
  </si>
  <si>
    <t>15572C</t>
  </si>
  <si>
    <t>1558AC</t>
  </si>
  <si>
    <t>155A2C</t>
  </si>
  <si>
    <t>155BAC</t>
  </si>
  <si>
    <t>155D2C</t>
  </si>
  <si>
    <t>155EAC</t>
  </si>
  <si>
    <t>15602C</t>
  </si>
  <si>
    <t>1561AC</t>
  </si>
  <si>
    <t>15632C</t>
  </si>
  <si>
    <t>1564AC</t>
  </si>
  <si>
    <t>15662C</t>
  </si>
  <si>
    <t>1567AC</t>
  </si>
  <si>
    <t>15692C</t>
  </si>
  <si>
    <t>156AAC</t>
  </si>
  <si>
    <t>156C2C</t>
  </si>
  <si>
    <t>156DAC</t>
  </si>
  <si>
    <t>0B33CA</t>
  </si>
  <si>
    <t>0B354A</t>
  </si>
  <si>
    <t>0B36CA</t>
  </si>
  <si>
    <t>0B384A</t>
  </si>
  <si>
    <t>0B39CA</t>
  </si>
  <si>
    <t>0B3B4A</t>
  </si>
  <si>
    <t>0B3CCA</t>
  </si>
  <si>
    <t>0B3E4A</t>
  </si>
  <si>
    <t>0B3FCA</t>
  </si>
  <si>
    <t>0B414A</t>
  </si>
  <si>
    <t>0B42CA</t>
  </si>
  <si>
    <t>0B444A</t>
  </si>
  <si>
    <t>0B45CA</t>
  </si>
  <si>
    <t>0B474A</t>
  </si>
  <si>
    <t>0B48CA</t>
  </si>
  <si>
    <t>0B4A4A</t>
  </si>
  <si>
    <t>0B4BCA</t>
  </si>
  <si>
    <t>0B4D4A</t>
  </si>
  <si>
    <t>0B4ECA</t>
  </si>
  <si>
    <t>0B504A</t>
  </si>
  <si>
    <t>0B51CA</t>
  </si>
  <si>
    <t>0B534A</t>
  </si>
  <si>
    <t>0B54CA</t>
  </si>
  <si>
    <t>0B564A</t>
  </si>
  <si>
    <t>0B57CA</t>
  </si>
  <si>
    <t>0B594A</t>
  </si>
  <si>
    <t>0B5C4A</t>
  </si>
  <si>
    <t>0B5DCA</t>
  </si>
  <si>
    <t>0B5F4A</t>
  </si>
  <si>
    <t>0B60CA</t>
  </si>
  <si>
    <t>0B624A</t>
  </si>
  <si>
    <t>0B63CA</t>
  </si>
  <si>
    <t>0B654A</t>
  </si>
  <si>
    <t>0B66CA</t>
  </si>
  <si>
    <t>0B684A</t>
  </si>
  <si>
    <t>0B69CA</t>
  </si>
  <si>
    <t>0B6B4A</t>
  </si>
  <si>
    <t>0B6CCA</t>
  </si>
  <si>
    <t>0B6E4A</t>
  </si>
  <si>
    <t>0B6FCA</t>
  </si>
  <si>
    <t>0B714A</t>
  </si>
  <si>
    <t>096F10</t>
  </si>
  <si>
    <t>097090</t>
  </si>
  <si>
    <t>097210</t>
  </si>
  <si>
    <t>097390</t>
  </si>
  <si>
    <t>097510</t>
  </si>
  <si>
    <t>097690</t>
  </si>
  <si>
    <t>097810</t>
  </si>
  <si>
    <t>097990</t>
  </si>
  <si>
    <t>097B10</t>
  </si>
  <si>
    <t>097C90</t>
  </si>
  <si>
    <t>097E10</t>
  </si>
  <si>
    <t>09EE34</t>
  </si>
  <si>
    <t>09EFB4</t>
  </si>
  <si>
    <t>09F134</t>
  </si>
  <si>
    <t>09F2B4</t>
  </si>
  <si>
    <t>09F434</t>
  </si>
  <si>
    <t>09F5B4</t>
  </si>
  <si>
    <t>09F734</t>
  </si>
  <si>
    <t>09F8B4</t>
  </si>
  <si>
    <t>09FA34</t>
  </si>
  <si>
    <t>09FBB4</t>
  </si>
  <si>
    <t>05FAE7</t>
  </si>
  <si>
    <t>05FC67</t>
  </si>
  <si>
    <t>05FDE7</t>
  </si>
  <si>
    <t>257AA0</t>
  </si>
  <si>
    <t>25FAA0</t>
  </si>
  <si>
    <t>25FC40</t>
  </si>
  <si>
    <t>25FDA0</t>
  </si>
  <si>
    <t>14FBA0</t>
  </si>
  <si>
    <t>14FD20</t>
  </si>
  <si>
    <t>156F2C</t>
  </si>
  <si>
    <t>1570AC</t>
  </si>
  <si>
    <t>15722C</t>
  </si>
  <si>
    <t>1573AC</t>
  </si>
  <si>
    <t xml:space="preserve">This is the pointer, not the actual name graphic.  Changing these pointers would require one to create a name graphic at the new address one is pointing to.  Pointers are 4 bytes, upper and lower word, byteswapped.  </t>
  </si>
  <si>
    <t>;Secret Player Opponents</t>
  </si>
  <si>
    <t>;(after beating all 27 teams)</t>
  </si>
  <si>
    <t>;1 hour with debugging/tracing</t>
  </si>
  <si>
    <t>org $4CFE22</t>
  </si>
  <si>
    <t>;pc $267E22</t>
  </si>
  <si>
    <t>;table of 16 players</t>
  </si>
  <si>
    <t>dw #$0069</t>
  </si>
  <si>
    <t>;Goskie</t>
  </si>
  <si>
    <t>;original selections</t>
  </si>
  <si>
    <t>dw #$006A</t>
  </si>
  <si>
    <t>;Rivett</t>
  </si>
  <si>
    <t>dw #$0065</t>
  </si>
  <si>
    <t>;Carlton</t>
  </si>
  <si>
    <t>dw #$0066</t>
  </si>
  <si>
    <t>;DiVita</t>
  </si>
  <si>
    <t>dw #$0067</t>
  </si>
  <si>
    <t>;Liptak</t>
  </si>
  <si>
    <t>dw #$0068</t>
  </si>
  <si>
    <t>;Turmell</t>
  </si>
  <si>
    <t>dw #$00A9</t>
  </si>
  <si>
    <t>;MCA</t>
  </si>
  <si>
    <t>dw #$00A8</t>
  </si>
  <si>
    <t>;Adrock</t>
  </si>
  <si>
    <t>dw #$00A7</t>
  </si>
  <si>
    <t>;Mike D</t>
  </si>
  <si>
    <t>dw #$006E</t>
  </si>
  <si>
    <t>;Palmer</t>
  </si>
  <si>
    <t>dw #$007B</t>
  </si>
  <si>
    <t>;Chow-Chow</t>
  </si>
  <si>
    <t>dw #$007C</t>
  </si>
  <si>
    <t>;Brutah</t>
  </si>
  <si>
    <t>dw #$007D</t>
  </si>
  <si>
    <t>;Weasel</t>
  </si>
  <si>
    <t>dw #$007E</t>
  </si>
  <si>
    <t>;Air Dog</t>
  </si>
  <si>
    <t>dw #$007F</t>
  </si>
  <si>
    <t>;Facime</t>
  </si>
  <si>
    <t>dw #$0081</t>
  </si>
  <si>
    <t>;Kabuki</t>
  </si>
  <si>
    <t>dw #$0021</t>
  </si>
  <si>
    <t>;LeBron James</t>
  </si>
  <si>
    <t>;revised selections</t>
  </si>
  <si>
    <t>dw #$005C</t>
  </si>
  <si>
    <t>;Kevin Durant</t>
  </si>
  <si>
    <t>;Kawhi Leonard</t>
  </si>
  <si>
    <t>;The Rock</t>
  </si>
  <si>
    <t>;Dwayne Wade</t>
  </si>
  <si>
    <t>dw #$001C</t>
  </si>
  <si>
    <t>;Kobe Bryant</t>
  </si>
  <si>
    <t>dw #$0025</t>
  </si>
  <si>
    <t>;Charles Barkley</t>
  </si>
  <si>
    <t>dw #$0071</t>
  </si>
  <si>
    <t>dw #$003B</t>
  </si>
  <si>
    <t>;Linsanity!</t>
  </si>
  <si>
    <t>dw #$007A</t>
  </si>
  <si>
    <t>;Hulk Hogan</t>
  </si>
  <si>
    <t>dw #$00A5</t>
  </si>
  <si>
    <t>;Bo Jackson</t>
  </si>
  <si>
    <t>dw #$0098</t>
  </si>
  <si>
    <t>;The Terminator</t>
  </si>
  <si>
    <t>dw #$009B</t>
  </si>
  <si>
    <t>;Dennis Rodman</t>
  </si>
  <si>
    <t>dw #$00A3</t>
  </si>
  <si>
    <t>;The Developer</t>
  </si>
  <si>
    <t>dw #$00A4</t>
  </si>
  <si>
    <t>;phonymike</t>
  </si>
  <si>
    <t>;$8A/A377 C2 30       REP #$30                A:BACD X:8002 Y:0000 P:enVmxdizC</t>
  </si>
  <si>
    <t>;$8A/A379 68          PLA                     A:BACD X:8002 Y:0000 P:enVmxdizC</t>
  </si>
  <si>
    <t>;$8A/A37A 4A          LSR A                   A:7466 X:8002 Y:0000 P:enVmxdizC</t>
  </si>
  <si>
    <t>;$8A/A37B 45 02       EOR $02    [$00:0002]   A:3A33 X:8002 Y:0000 P:enVmxdizc</t>
  </si>
  <si>
    <t>;$8A/A37D 18          CLC                     A:CA48 X:8002 Y:0000 P:eNVmxdizc</t>
  </si>
  <si>
    <t>;$8A/A37E 6D E7 14    ADC $14E7  [$00:14E7]   A:CA48 X:8002 Y:0000 P:eNVmxdizc</t>
  </si>
  <si>
    <t>;$8A/A381 29 0F 00    AND #$000F              A:CA48 X:8002 Y:0000 P:eNvmxdizc</t>
  </si>
  <si>
    <t>;$8A/A384 0A          ASL A                   A:0008 X:8002 Y:0000 P:envmxdizc</t>
  </si>
  <si>
    <t>Secret Player Opponents</t>
  </si>
  <si>
    <t>Timer Settings</t>
  </si>
  <si>
    <t>;===============</t>
  </si>
  <si>
    <t>;Timer Settings</t>
  </si>
  <si>
    <t>;The following code can be used to adjust the minutes</t>
  </si>
  <si>
    <t>;per quarter in NBA Jam TE.</t>
  </si>
  <si>
    <t xml:space="preserve">;After #$09, the graphic for the in-game clock will not </t>
  </si>
  <si>
    <t>;work correctly.  It can only support one digit (1-9).</t>
  </si>
  <si>
    <t>;#$00 will not work correctly either.</t>
  </si>
  <si>
    <t>;Without setting the amount of decrement (located in RAM at $7E:0D89),</t>
  </si>
  <si>
    <t>;the quarter will still end after three minutes, if the display was set</t>
  </si>
  <si>
    <t xml:space="preserve">;to exceed three minutes.  Otherwise, if the display is reduced, the </t>
  </si>
  <si>
    <t>;quarter will end when the displayed clock hits zero.</t>
  </si>
  <si>
    <t>;In RAM, minutes are loaded into $7E:0D7F, 81, and 83.</t>
  </si>
  <si>
    <t>org $82FE91</t>
  </si>
  <si>
    <t>;pc address $017E91</t>
  </si>
  <si>
    <t>;3 minute quarters displayed</t>
  </si>
  <si>
    <t>;$82/FE90 A9 03 00    LDA #$0003</t>
  </si>
  <si>
    <t>;$82/FE93 8D 7F 0D    STA $0D7F</t>
  </si>
  <si>
    <t>org $82FE97</t>
  </si>
  <si>
    <t>;pc address $017E97</t>
  </si>
  <si>
    <t>dw #$00B4</t>
  </si>
  <si>
    <t>;180 seconds to decrement; 3 minutes</t>
  </si>
  <si>
    <t>;$82/FE96 A9 B4 00    LDA #$00B4</t>
  </si>
  <si>
    <t>;$82/FE99 8D 89 0D    STA $0D89</t>
  </si>
  <si>
    <t>org $80ADD3</t>
  </si>
  <si>
    <t>;pc address $002DD3</t>
  </si>
  <si>
    <t>;initial max tenth value (seconds) displayed</t>
  </si>
  <si>
    <t>;$80/ADD2 A9 05 00    LDA #$0005</t>
  </si>
  <si>
    <t>;$80/ADD5 8D 81 0D    STA $0D81</t>
  </si>
  <si>
    <t>org $80ADED</t>
  </si>
  <si>
    <t>;pc address $002DED</t>
  </si>
  <si>
    <t>;initial max ones value (seconds) displayed</t>
  </si>
  <si>
    <t>;$80/ADEC A9 09 00    LDA #$0009</t>
  </si>
  <si>
    <t>;$80/ADFB 8D 83 0D    STA $0D83</t>
  </si>
  <si>
    <t>;Game Genie Code (one minute quarters):</t>
  </si>
  <si>
    <t>;DFEB-CD08</t>
  </si>
  <si>
    <t>;One minute displayed on clock</t>
  </si>
  <si>
    <t>;7AEB-CFA8</t>
  </si>
  <si>
    <t>;Timer counts down from 1 minute</t>
  </si>
  <si>
    <t>One Minute Quarters (eskayelle)</t>
  </si>
  <si>
    <t>DFEB-CD08
7AEB-CFA8</t>
  </si>
  <si>
    <t>82FE91:01
82FE97:3C</t>
  </si>
  <si>
    <t>$017E91
$017E97</t>
  </si>
  <si>
    <t>Timer display value (minutes, tens of seconds, ones of seconds)</t>
  </si>
  <si>
    <t>$7E:0D7D - $7E:0D7E</t>
  </si>
  <si>
    <t>$7E:0D7F - $7E:0D84</t>
  </si>
  <si>
    <t>$8A/A844 AD 1C 15    LDA $151C  [$00:151C]   A:0003 X:0006 Y:0000 P:envmxdiZc</t>
  </si>
  <si>
    <t>$8A/A847 8D F5 14    STA $14F5  [$00:14F5]   A:0015 X:0006 Y:0000 P:envmxdizc</t>
  </si>
  <si>
    <t>$8A/A84A AD B9 15    LDA $15B9  [$00:15B9]   A:0015 X:0006 Y:0000 P:envmxdizc</t>
  </si>
  <si>
    <t>$8A/A84D C9 1B 00    CMP #$001B              A:001B X:0006 Y:0000 P:envmxdizc</t>
  </si>
  <si>
    <t>$8A/A850 D0 06       BNE $06    [$A858]      A:001B X:0006 Y:0000 P:envmxdiZC</t>
  </si>
  <si>
    <t>$8A/A852 AD 1E 15    LDA $151E  [$00:151E]   A:001B X:0006 Y:0000 P:envmxdiZC</t>
  </si>
  <si>
    <t>$8A/A855 8D A5 16    STA $16A5  [$00:16A5]   A:0069 X:0006 Y:0000 P:envmxdizC</t>
  </si>
  <si>
    <t>$8A/A858 A5 88       LDA $88    [$00:0088]   A:0069 X:0006 Y:0000 P:envmxdizC</t>
  </si>
  <si>
    <t>$8A/A85A 8D 14 15    STA $1514  [$00:1514]   A:0006 X:0006 Y:0000 P:envmxdizC</t>
  </si>
  <si>
    <t>$8A/A85D A5 8A       LDA $8A    [$00:008A]   A:0006 X:0006 Y:0000 P:envmxdizC</t>
  </si>
  <si>
    <t>$8A/A85F 8D 18 15    STA $1518  [$00:1518]   A:FFFF X:0006 Y:0000 P:eNvmxdizC</t>
  </si>
  <si>
    <t>$8A/A862 60          RTS                     A:FFFF X:0006 Y:0000 P:eNvmxdizC</t>
  </si>
  <si>
    <t>$8A/A847 8D F5 14    STA $14F5  [$00:14F5]   A:0018 X:0006 Y:0000 P:envmxdizc</t>
  </si>
  <si>
    <t>$8A/A84A AD B9 15    LDA $15B9  [$00:15B9]   A:0018 X:0006 Y:0000 P:envmxdizc</t>
  </si>
  <si>
    <t>$8A/A855 8D A5 16    STA $16A5  [$00:16A5]   A:0081 X:0006 Y:0000 P:envmxdizC</t>
  </si>
  <si>
    <t>$8A/A858 A5 88       LDA $88    [$00:0088]   A:0081 X:0006 Y:0000 P:envmxdizC</t>
  </si>
  <si>
    <t>$8A/A799 AD B1 15    LDA $15B1  [$00:15B1]   A:001B X:0006 Y:0000 P:envmxdiZC</t>
  </si>
  <si>
    <t>$8A/A79C F0 03       BEQ $03    [$A7A1]      A:0000 X:0006 Y:0000 P:envmxdiZC</t>
  </si>
  <si>
    <t>$8A/A7A1 A9 FF FF    LDA #$FFFF              A:0000 X:0006 Y:0000 P:envmxdiZC</t>
  </si>
  <si>
    <t>$8A/A7A4 8D 16 15    STA $1516  [$00:1516]   A:FFFF X:0006 Y:0000 P:eNvmxdizC</t>
  </si>
  <si>
    <t>$8A/A7A7 8D 1A 15    STA $151A  [$00:151A]   A:FFFF X:0006 Y:0000 P:eNvmxdizC</t>
  </si>
  <si>
    <t>$8A/A7AA AD F3 14    LDA $14F3  [$00:14F3]   A:FFFF X:0006 Y:0000 P:eNvmxdizC</t>
  </si>
  <si>
    <t>$8A/A7AD 29 1F 00    AND #$001F              A:0003 X:0006 Y:0000 P:envmxdizC</t>
  </si>
  <si>
    <t>$8A/A7B0 C9 1F 00    CMP #$001F              A:0003 X:0006 Y:0000 P:envmxdizC</t>
  </si>
  <si>
    <t>$8A/A7B3 F0 49       BEQ $49    [$A7FE]      A:0003 X:0006 Y:0000 P:eNvmxdizc</t>
  </si>
  <si>
    <t>$8A/A7B5 AD F5 14    LDA $14F5  [$00:14F5]   A:0003 X:0006 Y:0000 P:eNvmxdizc</t>
  </si>
  <si>
    <t>$8A/A7B8 29 1F 00    AND #$001F              A:001F X:0006 Y:0000 P:envmxdizc</t>
  </si>
  <si>
    <t>$8A/A7BB C9 1F 00    CMP #$001F              A:001F X:0006 Y:0000 P:envmxdizc</t>
  </si>
  <si>
    <t>$8A/A7BE F0 6C       BEQ $6C    [$A82C]      A:001F X:0006 Y:0000 P:envmxdiZC</t>
  </si>
  <si>
    <t>$8A/A82C A9 FF FF    LDA #$FFFF              A:001F X:0006 Y:0000 P:envmxdiZC</t>
  </si>
  <si>
    <t>$8A/A82F 85 8A       STA $8A    [$00:008A]   A:FFFF X:0006 Y:0000 P:eNvmxdizC</t>
  </si>
  <si>
    <t>$8A/A831 AD F3 14    LDA $14F3  [$00:14F3]   A:FFFF X:0006 Y:0000 P:eNvmxdizC</t>
  </si>
  <si>
    <t>$8A/A834 29 1F 00    AND #$001F              A:0003 X:0006 Y:0000 P:envmxdizC</t>
  </si>
  <si>
    <t>$8A/A837 0A          ASL A                   A:0003 X:0006 Y:0000 P:envmxdizC</t>
  </si>
  <si>
    <t>$8A/A838 85 88       STA $88    [$00:0088]   A:0006 X:0006 Y:0000 P:envmxdizc</t>
  </si>
  <si>
    <t>$8A/A83A AD F3 14    LDA $14F3  [$00:14F3]   A:0006 X:0006 Y:0000 P:envmxdizc</t>
  </si>
  <si>
    <t>$8A/A83D 89 40 00    BIT #$0040              A:0003 X:0006 Y:0000 P:envmxdizc</t>
  </si>
  <si>
    <t>$8A/A840 F0 02       BEQ $02    [$A844]      A:0003 X:0006 Y:0000 P:envmxdiZc</t>
  </si>
  <si>
    <t>$8A/A847 8D F5 14    STA $14F5  [$00:14F5]   A:000C X:0006 Y:0000 P:envmxdizc</t>
  </si>
  <si>
    <t>$8A/A84A AD B9 15    LDA $15B9  [$00:15B9]   A:000C X:0006 Y:0000 P:envmxdizc</t>
  </si>
  <si>
    <t>$8A/A855 8D A5 16    STA $16A5  [$00:16A5]   A:00A7 X:0006 Y:0000 P:envmxdizC</t>
  </si>
  <si>
    <t>$8A/A858 A5 88       LDA $88    [$00:0088]   A:00A7 X:0006 Y:0000 P:envmxdizC</t>
  </si>
  <si>
    <t>$8A/A377 C2 30       REP #$30                A:BACD X:8002 Y:0000 P:enVmxdizC</t>
  </si>
  <si>
    <t>$8A/A379 68          PLA                     A:BACD X:8002 Y:0000 P:enVmxdizC</t>
  </si>
  <si>
    <t>$8A/A37A 4A          LSR A                   A:7466 X:8002 Y:0000 P:enVmxdizC</t>
  </si>
  <si>
    <t>$8A/A37B 45 02       EOR $02    [$00:0002]   A:3A33 X:8002 Y:0000 P:enVmxdizc</t>
  </si>
  <si>
    <t>$8A/A37D 18          CLC                     A:CA48 X:8002 Y:0000 P:eNVmxdizc</t>
  </si>
  <si>
    <t>$8A/A37E 6D E7 14    ADC $14E7  [$00:14E7]   A:CA48 X:8002 Y:0000 P:eNVmxdizc</t>
  </si>
  <si>
    <t>$8A/A381 29 0F 00    AND #$000F              A:CA48 X:8002 Y:0000 P:eNvmxdizc</t>
  </si>
  <si>
    <t>$8A/A384 0A          ASL A                   A:0008 X:8002 Y:0000 P:envmxdizc</t>
  </si>
  <si>
    <t>$8A/A385 AA          TAX                     A:0010 X:8002 Y:0000 P:envmxdizc</t>
  </si>
  <si>
    <t>$8A/A386 BF 22 FE 4C LDA $4CFE22,x[$4C:FE32] A:0010 X:0010 Y:0000 P:envmxdizc</t>
  </si>
  <si>
    <t>$8A/A38A 8D 1E 15    STA $151E  [$00:151E]   A:00A7 X:0010 Y:0000 P:envmxdizc</t>
  </si>
  <si>
    <t>$8A/A38D AD 26 17    LDA $1726  [$00:1726]   A:00A7 X:0010 Y:0000 P:envmxdizc</t>
  </si>
  <si>
    <t>$8A/A390 48          PHA                     A:1062 X:0010 Y:0000 P:envmxdizc</t>
  </si>
  <si>
    <t>$8A/A391 22 E3 F4 A6 JSL $A6F4E3[$A6:F4E3]   A:1062 X:0010 Y:0000 P:envmxdizc</t>
  </si>
  <si>
    <t>;$8A/A385 AA          TAX                     A:001E X:8002 Y:0000 P:envmxdizc</t>
  </si>
  <si>
    <t>;$8A/A386 BF 22 FE 4C LDA $4CFE22,x[$4C:FE40] A:001E X:001E Y:0000 P:envmxdizc</t>
  </si>
  <si>
    <t>;$8A/A38A 8D 1E 15    STA $151E  [$00:151E]   A:00A7 X:001E Y:0000 P:envmxdizc</t>
  </si>
  <si>
    <t>;$8A/A38D AD 26 17    LDA $1726  [$00:1726]   A:00A7 X:001E Y:0000 P:envmxdizc</t>
  </si>
  <si>
    <t>;$8A/A390 48          PHA                     A:1062 X:001E Y:0000 P:envmxdizc</t>
  </si>
  <si>
    <t>;$8A/A391 22 E3 F4 A6 JSL $A6F4E3[$A6:F4E3]   A:1062 X:001E Y:0000 P:envmxdizc</t>
  </si>
  <si>
    <t>&lt;--The randomization.</t>
  </si>
  <si>
    <t>;table is randomized via the following code:</t>
  </si>
  <si>
    <t>&lt;--This is the table of opponents.</t>
  </si>
  <si>
    <t>Reverse Engineering the Secret Opponents Code</t>
  </si>
  <si>
    <t>Using an .srm file where all 27 teams have been defeated, perform a few traces on code running between the team selection</t>
  </si>
  <si>
    <t>and Tonight's Matchup screen, since the CPU has already selected the opponent by then.  Search that traced code for the player value that</t>
  </si>
  <si>
    <t>matches the secret player on the Tonight's Matchup screen.  I did this 2-3 times to find a pattern, i.e., where I thought the player value might actually be coming from.</t>
  </si>
  <si>
    <t>Examples:</t>
  </si>
  <si>
    <t>Player Value #$69</t>
  </si>
  <si>
    <t>Player Value #$81</t>
  </si>
  <si>
    <t>Note the loading of a value consistently from $7E:151E.  Checking a third player seems to verify this.</t>
  </si>
  <si>
    <t>Player Value #$A7</t>
  </si>
  <si>
    <t>&lt;--This establishes the number of players in the table (minus 1, since #$00 counts), or 16.</t>
  </si>
  <si>
    <t>Trace the code around a breakpoint that hits between team select and Tonight's Matchup, and you'll get this:</t>
  </si>
  <si>
    <t xml:space="preserve">There's a table at $4C:FE22 that loads a value into the Accumulator... and then into $7E:151E.  </t>
  </si>
  <si>
    <t xml:space="preserve">Convert $4C:FE22 to PC address $267E22, and jump into a hex editor.  </t>
  </si>
  <si>
    <t>You'll see a good 16 byteswapped words that look like player values for secret players, ending around $267E40 (or LoROM $4C:FE40).</t>
  </si>
  <si>
    <t>Let's go old school and corrupt the hex. </t>
  </si>
  <si>
    <t xml:space="preserve">Fire up the ROM with the aforementioned .srm file, and ... You'll get player #$21 (LeBron James) assigned in the player 4 spot to battle!  </t>
  </si>
  <si>
    <r>
      <t xml:space="preserve">Take every word in that table and change them to #$0021 (my LeBron James value in </t>
    </r>
    <r>
      <rPr>
        <i/>
        <sz val="10"/>
        <color theme="1"/>
        <rFont val="Calibri"/>
        <family val="2"/>
        <scheme val="minor"/>
      </rPr>
      <t>2K20 TE</t>
    </r>
    <r>
      <rPr>
        <sz val="10"/>
        <color theme="1"/>
        <rFont val="Calibri"/>
        <family val="2"/>
        <scheme val="minor"/>
      </rPr>
      <t>). </t>
    </r>
  </si>
  <si>
    <t>But wait… there's more…</t>
  </si>
  <si>
    <t>Per phonymike, the AND function is limiting a certain value to 0-15.  That value is then the number of players that can be used in the table (16 players).</t>
  </si>
  <si>
    <t>Per phonymike, EOR is usually used for cryptography; here, it's indeed the random number generation, verifying our suspicion.</t>
  </si>
  <si>
    <t>You could put the table into expanded rom by just overwriting the three byte $4CFE22 pointer."</t>
  </si>
  <si>
    <t>It appears to make a random 16 bit number, then takes the lower 4 bits and uses that as an index into the table.</t>
  </si>
  <si>
    <t>eskayelle; phonymike</t>
  </si>
  <si>
    <t>Reverse Engineering Opponents</t>
  </si>
  <si>
    <t>;NBA Jam 2K20 TE (v1.95.72.2)</t>
  </si>
  <si>
    <t>;1 more to expand the table</t>
  </si>
  <si>
    <t>;org $4CFE22</t>
  </si>
  <si>
    <t>;$8A/A385 AA          TAX                     A:0010 X:8002 Y:0000 P:envmxdizc</t>
  </si>
  <si>
    <t>;$8A/A386 BF 22 FE 4C LDA $4CFE22,x[$4C:FE40] A:0010 X:0010 Y:0000 P:envmxdizc</t>
  </si>
  <si>
    <t>;$8A/A38A 8D 1E 15    STA $151E  [$00:151E]   A:00A7 X:0010 Y:0000 P:envmxdizc</t>
  </si>
  <si>
    <t>;$8A/A38D AD 26 17    LDA $1726  [$00:1726]   A:00A7 X:0010 Y:0000 P:envmxdizc</t>
  </si>
  <si>
    <t>;$8A/A390 48          PHA                     A:1062 X:0010 Y:0000 P:envmxdizc</t>
  </si>
  <si>
    <t>;$8A/A391 22 E3 F4 A6 JSL $A6F4E3[$A6:F4E3]   A:1062 X:0010 Y:0000 P:envmxdizc</t>
  </si>
  <si>
    <t>;$4C:FE22 is the table.</t>
  </si>
  <si>
    <t>;AND #$000F is the 16 player limit (#$00-#$0F).</t>
  </si>
  <si>
    <t>;Let's change that...</t>
  </si>
  <si>
    <t>;----------------------------------</t>
  </si>
  <si>
    <t>;set up a new table in expanded rom</t>
  </si>
  <si>
    <t>org $8AA387</t>
  </si>
  <si>
    <t>;pc $052387</t>
  </si>
  <si>
    <t>db #$22</t>
  </si>
  <si>
    <t>;table was at pc $267E22, or LoROM $4CFE22</t>
  </si>
  <si>
    <t>db #$FE</t>
  </si>
  <si>
    <t>db #$4C</t>
  </si>
  <si>
    <t>db #$C0</t>
  </si>
  <si>
    <t>;space in expanded rom (byteswapped)</t>
  </si>
  <si>
    <t>db #$FF</t>
  </si>
  <si>
    <t>;---------------------------------------</t>
  </si>
  <si>
    <t>;increase the number of players in table</t>
  </si>
  <si>
    <t>org $8AA382</t>
  </si>
  <si>
    <t>;pc $052382</t>
  </si>
  <si>
    <t>;16 players (0-15)</t>
  </si>
  <si>
    <t>dw #$001F</t>
  </si>
  <si>
    <t>;now 32 players (0-31)</t>
  </si>
  <si>
    <t>;--------------------</t>
  </si>
  <si>
    <t>;create the new table</t>
  </si>
  <si>
    <t>org $FFFFC0</t>
  </si>
  <si>
    <t>;pc $3FFFC0 (end of ROM; 64 bytes; 32 words)</t>
  </si>
  <si>
    <t>;16</t>
  </si>
  <si>
    <t>;Patrick Ewing</t>
  </si>
  <si>
    <t>dw #$008C</t>
  </si>
  <si>
    <t>;Sixth Man</t>
  </si>
  <si>
    <t>;David Robinson</t>
  </si>
  <si>
    <t>;Hakeem Olajuwon</t>
  </si>
  <si>
    <t>dw #$006B</t>
  </si>
  <si>
    <t>;Karl Malone</t>
  </si>
  <si>
    <t>dw #$006C</t>
  </si>
  <si>
    <t>;John Stockton</t>
  </si>
  <si>
    <t>dw #$0073</t>
  </si>
  <si>
    <t>;John Starks</t>
  </si>
  <si>
    <t>dw #$0075</t>
  </si>
  <si>
    <t>;Drake</t>
  </si>
  <si>
    <t>dw #$0077</t>
  </si>
  <si>
    <t>;Benny the Bull</t>
  </si>
  <si>
    <t>dw #$0078</t>
  </si>
  <si>
    <t>;Tim Kitzrow</t>
  </si>
  <si>
    <t>;Horace Grant</t>
  </si>
  <si>
    <t>dw #$0043</t>
  </si>
  <si>
    <t>;Yao Ming</t>
  </si>
  <si>
    <t>dw #$0079</t>
  </si>
  <si>
    <t>;The Sound Guy</t>
  </si>
  <si>
    <t>dw #$0031</t>
  </si>
  <si>
    <t>;Shaq</t>
  </si>
  <si>
    <t>;32</t>
  </si>
  <si>
    <t>Updated Secret Player Opponents</t>
  </si>
  <si>
    <t xml:space="preserve">"Now you could change the AND #$000F into, say, AND #$003F and get a random table of 64 players. </t>
  </si>
  <si>
    <t>"When you see AND #$000F, that limits whatever the value is to 0-15. When there's acommand ASL, or LSL, that doubles it meaning it's going to read a table of words not bytes.</t>
  </si>
  <si>
    <t>So the table should be 16 words."</t>
  </si>
  <si>
    <t>New York (Kevin Knox)</t>
  </si>
  <si>
    <t>1.95.74</t>
  </si>
  <si>
    <t>2K20 Team (as of 7/12/19)</t>
  </si>
  <si>
    <t>Houston (P.J. Tucker)</t>
  </si>
  <si>
    <t>L.A. Clippers (Patrick Beverley)</t>
  </si>
  <si>
    <t>(All present in 1.95.75)</t>
  </si>
  <si>
    <t>Antetokounmpo</t>
  </si>
  <si>
    <t>New York (Julius Randle)</t>
  </si>
  <si>
    <t>Secret Player (Patrick Ewing)</t>
  </si>
  <si>
    <t>Secret Player (Hulk Hogan)</t>
  </si>
  <si>
    <t>L.A. Clippers (Ivica Zubac)</t>
  </si>
  <si>
    <t xml:space="preserve">Where is that data coming from before it's in $7E:151E?  Run some breakpoints on $7E:151E.  </t>
  </si>
  <si>
    <t>;Full Role Call Creation</t>
  </si>
  <si>
    <t xml:space="preserve">;by eskayelle </t>
  </si>
  <si>
    <t xml:space="preserve">;Purpose: </t>
  </si>
  <si>
    <t>;This ASM will allow you to recreate the ASCII player</t>
  </si>
  <si>
    <t>;roll call table in expanded ROM and then put every</t>
  </si>
  <si>
    <t>;player back into the roll call screen.</t>
  </si>
  <si>
    <t>;Remember that the original NBA Jam had certain player</t>
  </si>
  <si>
    <t>;values that were unfinished (#$7A, #$83, and #$93),</t>
  </si>
  <si>
    <t>;so if these aren't edited by the romhacker for use in</t>
  </si>
  <si>
    <t xml:space="preserve">;the game, they'll still show up in the roll call... </t>
  </si>
  <si>
    <t xml:space="preserve">;unless you change a value to skip a block of players, </t>
  </si>
  <si>
    <t>;like the original ROM does.</t>
  </si>
  <si>
    <t>;PROTIP: Do a trace logging exercise right before the roll</t>
  </si>
  <si>
    <t xml:space="preserve">;call screens through to when it ends.  Look for $A9/FB64.  </t>
  </si>
  <si>
    <t>;This loads the roll call table.</t>
  </si>
  <si>
    <t>;$A9/FB64 B1 88       LDA ($88),y[$4C:E791]   A:004C X:0018 Y:0000 P:envmxdiZc</t>
  </si>
  <si>
    <t>;-----------------------------------------</t>
  </si>
  <si>
    <t>;change the stop and restart player values</t>
  </si>
  <si>
    <t>;$A9/F937 C9 65 00    CMP #$0065              A:0002 X:0048 Y:0012 P:envmxdizC</t>
  </si>
  <si>
    <t>;This causes the roll call to skip all values starting at #$65,</t>
  </si>
  <si>
    <t>;first secret player.  There is another value that then determines</t>
  </si>
  <si>
    <t>;when to restart the roll call (player value #$84).</t>
  </si>
  <si>
    <t>;Let's change that.</t>
  </si>
  <si>
    <t>;We'll now have all players in the roll call from #$00 through #$8C.</t>
  </si>
  <si>
    <t>org $A9F938</t>
  </si>
  <si>
    <t>;pc $14F938</t>
  </si>
  <si>
    <t>db #$65</t>
  </si>
  <si>
    <t>;original ROM stops before #$65</t>
  </si>
  <si>
    <t>db #$00</t>
  </si>
  <si>
    <t>;prevent the original roll call stop</t>
  </si>
  <si>
    <t>;---------------------------</t>
  </si>
  <si>
    <t>;change the final stop value</t>
  </si>
  <si>
    <t>;$A9/F94D C9 8E 00    CMP #$008E              A:0002 X:0048 Y:0012 P:envmxdizc</t>
  </si>
  <si>
    <t>;Remember that the last player value is #$A9.</t>
  </si>
  <si>
    <t>;Value minus two is the endpoint, so let's make it #$A9+2, or #$AB.</t>
  </si>
  <si>
    <t>org $A9F94E</t>
  </si>
  <si>
    <t>db #$AB</t>
  </si>
  <si>
    <t>;--------------------------------------------</t>
  </si>
  <si>
    <t>;re-point the role call table to expanded ROM</t>
  </si>
  <si>
    <t>;Notes:</t>
  </si>
  <si>
    <t>;$4C:E791 is the byte for the first ASCII letter in "STARRING".</t>
  </si>
  <si>
    <t xml:space="preserve">;SNES LoROM $10:8353 translates to pc $080353.  There are around 86 </t>
  </si>
  <si>
    <t>;ASCII characters here.  This would be where the roll call gets its</t>
  </si>
  <si>
    <t>;text.</t>
  </si>
  <si>
    <t>;Here is the roll call routine.</t>
  </si>
  <si>
    <t>;$A9/FB61 A0 00 00    LDY #$0000              A:004C X:0018 Y:005A P:envmxdizc</t>
  </si>
  <si>
    <t>;$A9/FB66 29 FF 00    AND #$00FF              A:5453 X:0018 Y:0000 P:envmxdizc</t>
  </si>
  <si>
    <t>;$A9/FB69 F0 15       BEQ $15    [$FB80]      A:0053 X:0018 Y:0000 P:envmxdizc</t>
  </si>
  <si>
    <t>;$A9/FB6B DA          PHX                     A:0053 X:0018 Y:0000 P:envmxdizc</t>
  </si>
  <si>
    <t>;$A9/FB6C E2 20       SEP #$20                A:0053 X:0018 Y:0000 P:envmxdizc</t>
  </si>
  <si>
    <t>;$A9/FB6E A2 00 00    LDX #$0000              A:0053 X:0018 Y:0000 P:envMxdizc</t>
  </si>
  <si>
    <t>;$A9/FB71 DF 53 83 10 CMP $108353,x[$10:8353] A:0053 X:0000 Y:0000 P:envMxdiZc</t>
  </si>
  <si>
    <t>;$A9/FB75 F0 10       BEQ $10    [$FB87]      A:0053 X:0000 Y:0000 P:envMxdizC</t>
  </si>
  <si>
    <t>;$A9/FB77 E8          INX                     A:0053 X:0000 Y:0000 P:envMxdizC</t>
  </si>
  <si>
    <t>;$A9/FB78 E0 2C 00    CPX #$002C              A:0053 X:0001 Y:0000 P:envMxdizC</t>
  </si>
  <si>
    <t>;$A9/FB7B D0 F4       BNE $F4    [$FB71]      A:0053 X:0001 Y:0000 P:eNvMxdizc</t>
  </si>
  <si>
    <t>;$A9/FB87 C2 20       REP #$20                A:0053 X:0013 Y:0000 P:envMxdiZC</t>
  </si>
  <si>
    <t>;$A9/FB89 8A          TXA                     A:0053 X:0013 Y:0000 P:envmxdiZC</t>
  </si>
  <si>
    <t>;$A9/FB8A 29 FF 00    AND #$00FF              A:0013 X:0013 Y:0000 P:envmxdizC</t>
  </si>
  <si>
    <t>;$A9/FB8D 0A          ASL A                   A:0013 X:0013 Y:0000 P:envmxdizC</t>
  </si>
  <si>
    <t>;$A9/FB8E FA          PLX                     A:0026 X:0013 Y:0000 P:envmxdizc</t>
  </si>
  <si>
    <t>;$A9/FB8F 09 00 2C    ORA #$2C00              A:0026 X:0018 Y:0000 P:envmxdizc</t>
  </si>
  <si>
    <t>;$A9/FB92 9F 00 C3 7E STA $7EC300,x[$7E:C318] A:2C26 X:0018 Y:0000 P:envmxdizc</t>
  </si>
  <si>
    <t>;$A9/FB96 1A          INC A                   A:2C26 X:0018 Y:0000 P:envmxdizc</t>
  </si>
  <si>
    <t>;$A9/FB97 9F 40 C3 7E STA $7EC340,x[$7E:C358] A:2C27 X:0018 Y:0000 P:envmxdizc</t>
  </si>
  <si>
    <t>;$A9/FB9B E8          INX                     A:2C27 X:0018 Y:0000 P:envmxdizc</t>
  </si>
  <si>
    <t>;$A9/FB9C E8          INX                     A:2C27 X:0019 Y:0000 P:envmxdizc</t>
  </si>
  <si>
    <t>;$A9/FB9D C8          INY                     A:2C27 X:001A Y:0000 P:envmxdizc</t>
  </si>
  <si>
    <t>;$A9/FB9E 80 C4       BRA $C4    [$FB64]      A:2C27 X:001A Y:0001 P:envmxdizc</t>
  </si>
  <si>
    <t>;$A9/FB80 C8          INY                     A:0000 X:0028 Y:0008 P:envmxdiZc</t>
  </si>
  <si>
    <t>;$A9/FB81 98          TYA                     A:0000 X:0028 Y:0009 P:envmxdizc</t>
  </si>
  <si>
    <t>;$A9/FB82 18          CLC                     A:0009 X:0028 Y:0009 P:envmxdizc</t>
  </si>
  <si>
    <t>;$A9/FB83 65 88       ADC $88    [$00:0088]   A:0009 X:0028 Y:0009 P:envmxdizc</t>
  </si>
  <si>
    <t>;$A9/FB85 AB          PLB                     A:E79A X:0028 Y:0009 P:eNvmxdizc</t>
  </si>
  <si>
    <t>;$A9/FB86 60          RTS                     A:E79A X:0028 Y:0009 P:envmxdiZc</t>
  </si>
  <si>
    <t>;Find where the table value $4C:E791 is loaded.  It's here.</t>
  </si>
  <si>
    <t>;$A9/F6DC A9 91 E7    LDA #$E791              A:0000 X:FFFE Y:005A P:eNvmxdizc</t>
  </si>
  <si>
    <t>;The bank is here.</t>
  </si>
  <si>
    <t>;$A9/FB5C A9 4C 00    LDA #$004C              A:E791 X:0018 Y:005A P:envmxdizc</t>
  </si>
  <si>
    <t>;The centering of the text after the "STARRING" text also has a bank assigned.</t>
  </si>
  <si>
    <t>;$A9/FA22 BF 00 00 4C LDA $4C0000,x[$4C:E79A] A:0000 X:E79A Y:0000 P:envmxdiZC</t>
  </si>
  <si>
    <t>;Let's change these banks and addresses to expanded ROM, specifically pc $3FFE00,</t>
  </si>
  <si>
    <t>;or LoROM $FF:FE00</t>
  </si>
  <si>
    <t>org $A9F6DD</t>
  </si>
  <si>
    <t>db #$91</t>
  </si>
  <si>
    <t>db #$E7</t>
  </si>
  <si>
    <t>db #$80</t>
  </si>
  <si>
    <t>org $A9FB5D</t>
  </si>
  <si>
    <t>db #$F9</t>
  </si>
  <si>
    <t>org $A9F72E</t>
  </si>
  <si>
    <t>db #$9A</t>
  </si>
  <si>
    <t>db #$09</t>
  </si>
  <si>
    <t>org $A9FA25</t>
  </si>
  <si>
    <t>;-------------------</t>
  </si>
  <si>
    <t>;write the new table</t>
  </si>
  <si>
    <t>org $F98000</t>
  </si>
  <si>
    <t>;pc $3C8000</t>
  </si>
  <si>
    <t>db "STARRING"</t>
  </si>
  <si>
    <t>;#$00</t>
  </si>
  <si>
    <t>db "KLAY THOMPSON"</t>
  </si>
  <si>
    <t>;#$01</t>
  </si>
  <si>
    <t>db "STEPHEN CURRY"</t>
  </si>
  <si>
    <t>;#$02</t>
  </si>
  <si>
    <t>db "DEANDRE AYTON"</t>
  </si>
  <si>
    <t>;#$03</t>
  </si>
  <si>
    <t>db "KOBE BRYANT"</t>
  </si>
  <si>
    <t>;#$04</t>
  </si>
  <si>
    <t>db "KEVIN GARNETT"</t>
  </si>
  <si>
    <t>;#$05</t>
  </si>
  <si>
    <t>db "JAMAL MURRAY"</t>
  </si>
  <si>
    <t>;#$06</t>
  </si>
  <si>
    <t>db "JOE INGLES"</t>
  </si>
  <si>
    <t>;#$07</t>
  </si>
  <si>
    <t>db "BUDDY HIELD"</t>
  </si>
  <si>
    <t>;#$08</t>
  </si>
  <si>
    <t>db "TIM DUNCAN"</t>
  </si>
  <si>
    <t>;#$09</t>
  </si>
  <si>
    <t>db "DAMIAN LILLARD"</t>
  </si>
  <si>
    <t>;#$0A</t>
  </si>
  <si>
    <t>db "RUSSELL WESTBROOK"</t>
  </si>
  <si>
    <t>;#$0B</t>
  </si>
  <si>
    <t>db "NIKOLA VUCEVIC"</t>
  </si>
  <si>
    <t>;#$0C</t>
  </si>
  <si>
    <t>db "MALCOLM BROGDON"</t>
  </si>
  <si>
    <t>;#$0D</t>
  </si>
  <si>
    <t>db "DOMANTAS SABONIS"</t>
  </si>
  <si>
    <t>;#$0E</t>
  </si>
  <si>
    <t>db "DERRICK ROSE"</t>
  </si>
  <si>
    <t>;#$0F</t>
  </si>
  <si>
    <t>db "KEVIN HUERTER"</t>
  </si>
  <si>
    <t>;#$10</t>
  </si>
  <si>
    <t>db "P.J. TUCKER"</t>
  </si>
  <si>
    <t>;#$11</t>
  </si>
  <si>
    <t>db "NIKOLA JOKIC"</t>
  </si>
  <si>
    <t>;#$12</t>
  </si>
  <si>
    <t>db "ANTHONY DAVIS"</t>
  </si>
  <si>
    <t>;#$13</t>
  </si>
  <si>
    <t>db "KEVIN KNOX"</t>
  </si>
  <si>
    <t>;#$14</t>
  </si>
  <si>
    <t>db "DE'AARON FOX"</t>
  </si>
  <si>
    <t>;#$15</t>
  </si>
  <si>
    <t>db "KAWHI LEONARD"</t>
  </si>
  <si>
    <t>;#$16</t>
  </si>
  <si>
    <t>db "DEMARCUS COUSINS"</t>
  </si>
  <si>
    <t>;#$17</t>
  </si>
  <si>
    <t>db "PAU GASOL"</t>
  </si>
  <si>
    <t>;#$18</t>
  </si>
  <si>
    <t>db "R.J. BARRETT"</t>
  </si>
  <si>
    <t>;#$19</t>
  </si>
  <si>
    <t>db "JOHN WALL"</t>
  </si>
  <si>
    <t>;#$1A</t>
  </si>
  <si>
    <t>db "AL HORFORD"</t>
  </si>
  <si>
    <t>;#$1B</t>
  </si>
  <si>
    <t>db "DANNY GREEN"</t>
  </si>
  <si>
    <t>;#$1C</t>
  </si>
  <si>
    <t>db "MICHAEL JORDAN"</t>
  </si>
  <si>
    <t>;#$1D</t>
  </si>
  <si>
    <t>db "MICHAEL KIDD-GILCHRIST"</t>
  </si>
  <si>
    <t>;#$1E</t>
  </si>
  <si>
    <t>db "JIMMY BUTLER"</t>
  </si>
  <si>
    <t>;#$1F</t>
  </si>
  <si>
    <t>db "AARON GORDON"</t>
  </si>
  <si>
    <t>;#$20</t>
  </si>
  <si>
    <t>db "KYRIE IRVING"</t>
  </si>
  <si>
    <t>;#$21</t>
  </si>
  <si>
    <t>db "LEBRON JAMES"</t>
  </si>
  <si>
    <t>;#$22</t>
  </si>
  <si>
    <t>db "KEMBA WALKER"</t>
  </si>
  <si>
    <t>;#$23</t>
  </si>
  <si>
    <t>db "NERLENS NOEL"</t>
  </si>
  <si>
    <t>;#$24</t>
  </si>
  <si>
    <t>db "PAUL GEORGE"</t>
  </si>
  <si>
    <t>;#$25</t>
  </si>
  <si>
    <t>db "CHARLES BARKLEY"</t>
  </si>
  <si>
    <t>;#$26</t>
  </si>
  <si>
    <t>db "KARL-ANTHONY TOWNS"</t>
  </si>
  <si>
    <t>;#$27</t>
  </si>
  <si>
    <t>db "IMAN SHUMPERT"</t>
  </si>
  <si>
    <t>;#$28</t>
  </si>
  <si>
    <t>db "RICKY RUBIO"</t>
  </si>
  <si>
    <t>;#$29</t>
  </si>
  <si>
    <t>db "BRADLEY BEAL"</t>
  </si>
  <si>
    <t>;#$2A</t>
  </si>
  <si>
    <t>db "TAJ GIBSON"</t>
  </si>
  <si>
    <t>;#$2B</t>
  </si>
  <si>
    <t>db "HASSAN WHITESIDE"</t>
  </si>
  <si>
    <t>;#$2C</t>
  </si>
  <si>
    <t>db "BROOK LOPEZ"</t>
  </si>
  <si>
    <t>;#$2D</t>
  </si>
  <si>
    <t>db "JOE HARRIS"</t>
  </si>
  <si>
    <t>;#$2E</t>
  </si>
  <si>
    <t>db "KRISTAPS PORZINGIS"</t>
  </si>
  <si>
    <t>;#$2F</t>
  </si>
  <si>
    <t>db "DENNIS SMITH JR."</t>
  </si>
  <si>
    <t>;#$30</t>
  </si>
  <si>
    <t>db "TYLER JOHNSON"</t>
  </si>
  <si>
    <t>;#$31</t>
  </si>
  <si>
    <t>db "SHAQUILLE O'NEAL"</t>
  </si>
  <si>
    <t>;#$32</t>
  </si>
  <si>
    <t>db "JORDAN CLARKSON"</t>
  </si>
  <si>
    <t>;#$33</t>
  </si>
  <si>
    <t>db "KYLE LOWRY"</t>
  </si>
  <si>
    <t>;#$34</t>
  </si>
  <si>
    <t>db "DEMAR DEROZAN"</t>
  </si>
  <si>
    <t>;#$35</t>
  </si>
  <si>
    <t>db "TOBIAS HARRIS"</t>
  </si>
  <si>
    <t>;#$36</t>
  </si>
  <si>
    <t>db "VICTOR OLADIPO"</t>
  </si>
  <si>
    <t>;#$37</t>
  </si>
  <si>
    <t>db "JOEL EMBIID"</t>
  </si>
  <si>
    <t>;#$38</t>
  </si>
  <si>
    <t>db "D'ANGELO RUSSELL"</t>
  </si>
  <si>
    <t>;#$39</t>
  </si>
  <si>
    <t>db "JOSH OKOGIE"</t>
  </si>
  <si>
    <t>;#$3A</t>
  </si>
  <si>
    <t>db "LAMARCUS ALDRIDGE"</t>
  </si>
  <si>
    <t>;#$3B</t>
  </si>
  <si>
    <t>db "LINSANITY!"</t>
  </si>
  <si>
    <t>;#$3C</t>
  </si>
  <si>
    <t>db "RUDY GAY"</t>
  </si>
  <si>
    <t>;#$3D</t>
  </si>
  <si>
    <t>db "BILL LAIMBEER"</t>
  </si>
  <si>
    <t>;#$3E</t>
  </si>
  <si>
    <t>db "TERRY ROZIER"</t>
  </si>
  <si>
    <t>;#$3F</t>
  </si>
  <si>
    <t>db "VINCE CARTER"</t>
  </si>
  <si>
    <t>;#$40</t>
  </si>
  <si>
    <t>db "HARRISON BARNES"</t>
  </si>
  <si>
    <t>;#$41</t>
  </si>
  <si>
    <t>db "ISAIAH THOMAS"</t>
  </si>
  <si>
    <t>;#$42</t>
  </si>
  <si>
    <t>db "JAMES HARDEN"</t>
  </si>
  <si>
    <t>;#$43</t>
  </si>
  <si>
    <t>db "YAO MING"</t>
  </si>
  <si>
    <t>;#$44</t>
  </si>
  <si>
    <t>db "ZACH LAVINE"</t>
  </si>
  <si>
    <t>;#$45</t>
  </si>
  <si>
    <t>db "ANDRE DRUMMOND"</t>
  </si>
  <si>
    <t>;#$46</t>
  </si>
  <si>
    <t>db "DEANDRE JORDAN"</t>
  </si>
  <si>
    <t>;#$47</t>
  </si>
  <si>
    <t>db "ENES KANTER"</t>
  </si>
  <si>
    <t>;#$48</t>
  </si>
  <si>
    <t>db "THOMAS BRYANT"</t>
  </si>
  <si>
    <t>;#$49</t>
  </si>
  <si>
    <t>db "D.J. AUGUSTIN"</t>
  </si>
  <si>
    <t>;#$4A</t>
  </si>
  <si>
    <t>db "DWAYNE WADE"</t>
  </si>
  <si>
    <t>;#$4B</t>
  </si>
  <si>
    <t>db "JA MORANT"</t>
  </si>
  <si>
    <t>;#$4C</t>
  </si>
  <si>
    <t>db "LAURI MARKKANEN"</t>
  </si>
  <si>
    <t>;#$4D</t>
  </si>
  <si>
    <t>db "REGGIE JACKSON"</t>
  </si>
  <si>
    <t>;#$4E</t>
  </si>
  <si>
    <t>db "NICOLAS BATUM"</t>
  </si>
  <si>
    <t>;#$4F</t>
  </si>
  <si>
    <t>db "BLAKE GRIFFIN"</t>
  </si>
  <si>
    <t>;#$50</t>
  </si>
  <si>
    <t>db "ALLEN CRABBE"</t>
  </si>
  <si>
    <t>;#$51</t>
  </si>
  <si>
    <t>db "GIANNIS ANTETOKOUNMPO"</t>
  </si>
  <si>
    <t>;#$52</t>
  </si>
  <si>
    <t>db "GORGUI DIENG"</t>
  </si>
  <si>
    <t>;#$53</t>
  </si>
  <si>
    <t>db "ROBIN LOPEZ"</t>
  </si>
  <si>
    <t>;#$54</t>
  </si>
  <si>
    <t>db "PAUL MILLSAP"</t>
  </si>
  <si>
    <t>;#$55</t>
  </si>
  <si>
    <t>db "GORAN DRAGIC"</t>
  </si>
  <si>
    <t>;#$56</t>
  </si>
  <si>
    <t>db "JOHN COLLINS"</t>
  </si>
  <si>
    <t>;#$57</t>
  </si>
  <si>
    <t>db "DANILO GALLINARI"</t>
  </si>
  <si>
    <t>;#$58</t>
  </si>
  <si>
    <t>db "STEVEN ADAMS"</t>
  </si>
  <si>
    <t>;#$59</t>
  </si>
  <si>
    <t>db "MOE HARKLESS"</t>
  </si>
  <si>
    <t>;#$5A</t>
  </si>
  <si>
    <t>db "MIKE CONLEY"</t>
  </si>
  <si>
    <t>;#$5B</t>
  </si>
  <si>
    <t>db "PASCAL SIAKAM"</t>
  </si>
  <si>
    <t>;#$5C</t>
  </si>
  <si>
    <t>db "KEVIN DURANT"</t>
  </si>
  <si>
    <t>;#$5D</t>
  </si>
  <si>
    <t>db "JRUE HOLIDAY"</t>
  </si>
  <si>
    <t>;#$5E</t>
  </si>
  <si>
    <t>db "RAY ALLEN"</t>
  </si>
  <si>
    <t>;#$5F</t>
  </si>
  <si>
    <t>db "DIKEMBE MUTOMBO"</t>
  </si>
  <si>
    <t>;#$60</t>
  </si>
  <si>
    <t>db "JEFF TEAGUE"</t>
  </si>
  <si>
    <t>;#$61</t>
  </si>
  <si>
    <t>db "CHRIS PAUL"</t>
  </si>
  <si>
    <t>;#$62</t>
  </si>
  <si>
    <t>db "KYLE KUZMA"</t>
  </si>
  <si>
    <t>;#$63</t>
  </si>
  <si>
    <t>db "DRAYMOND GREEN"</t>
  </si>
  <si>
    <t>;#$64</t>
  </si>
  <si>
    <t>db "JONAS VALANCIUNAS"</t>
  </si>
  <si>
    <t>db "HAKEEM OLAJUWON"</t>
  </si>
  <si>
    <t>;#$65</t>
  </si>
  <si>
    <t>db "PATRICK BEVERLEY"</t>
  </si>
  <si>
    <t>;#$66</t>
  </si>
  <si>
    <t>db "CLINT CAPELA"</t>
  </si>
  <si>
    <t>;#$67</t>
  </si>
  <si>
    <t>db "JAYSON TATUM"</t>
  </si>
  <si>
    <t>;#$68</t>
  </si>
  <si>
    <t>db "DAVID ROBINSON"</t>
  </si>
  <si>
    <t>;#$69</t>
  </si>
  <si>
    <t>db "JAYLEN BROWN"</t>
  </si>
  <si>
    <t>;#$6A</t>
  </si>
  <si>
    <t>db "KARL MALONE"</t>
  </si>
  <si>
    <t>;#$6B</t>
  </si>
  <si>
    <t>db "JOHN STOCKTON"</t>
  </si>
  <si>
    <t>;#$6C</t>
  </si>
  <si>
    <t>db "DOMINIQUE WILKINS"</t>
  </si>
  <si>
    <t>;#$6D</t>
  </si>
  <si>
    <t>db "JULIUS RANDLE"</t>
  </si>
  <si>
    <t>;#$6E</t>
  </si>
  <si>
    <t>db "LARRY JOHNSON"</t>
  </si>
  <si>
    <t>;#$6F</t>
  </si>
  <si>
    <t>db "ALONZO MOURNING"</t>
  </si>
  <si>
    <t>;#$70</t>
  </si>
  <si>
    <t>db "SCOTTIE PIPPEN"</t>
  </si>
  <si>
    <t>;#$71</t>
  </si>
  <si>
    <t>db "LARRY BIRD"</t>
  </si>
  <si>
    <t>;#$72</t>
  </si>
  <si>
    <t>db "JOHN STARKS"</t>
  </si>
  <si>
    <t>;#$73</t>
  </si>
  <si>
    <t>db "REGGIE MILLER"</t>
  </si>
  <si>
    <t>;#$74</t>
  </si>
  <si>
    <t>db "DRAKE"</t>
  </si>
  <si>
    <t>;#$75</t>
  </si>
  <si>
    <t>db "BENNY THE BULL"</t>
  </si>
  <si>
    <t>;#$77</t>
  </si>
  <si>
    <t>db "TIM KITZROW"</t>
  </si>
  <si>
    <t>;#$78</t>
  </si>
  <si>
    <t>db "WAKEZILLA"</t>
  </si>
  <si>
    <t>;#$79</t>
  </si>
  <si>
    <t>db "LONZO BALL"</t>
  </si>
  <si>
    <t>;#$7B</t>
  </si>
  <si>
    <t>db "ZION WILLIAMSON"</t>
  </si>
  <si>
    <t>;#$7C</t>
  </si>
  <si>
    <t>db "TRAE YOUNG"</t>
  </si>
  <si>
    <t>;#$7D</t>
  </si>
  <si>
    <t>db "SETH CURRY"</t>
  </si>
  <si>
    <t>;#$7E</t>
  </si>
  <si>
    <t>db "MAGIC JOHNSON"</t>
  </si>
  <si>
    <t>;#$7F</t>
  </si>
  <si>
    <t>db "SPENCER DINWIDDIE"</t>
  </si>
  <si>
    <t>;#$80</t>
  </si>
  <si>
    <t>db "PATRICK EWING"</t>
  </si>
  <si>
    <t>;#$81</t>
  </si>
  <si>
    <t>db "C.J. MCCOLLUM"</t>
  </si>
  <si>
    <t>;#$82</t>
  </si>
  <si>
    <t>db "MARCUS BAGLEY III"</t>
  </si>
  <si>
    <t>;#$83</t>
  </si>
  <si>
    <t>;#$84</t>
  </si>
  <si>
    <t>db "GORDON HAYWARD"</t>
  </si>
  <si>
    <t>;#$85</t>
  </si>
  <si>
    <t>db "KHRIS MIDDLETON"</t>
  </si>
  <si>
    <t>;#$86</t>
  </si>
  <si>
    <t>db "DEVIN BOOKER"</t>
  </si>
  <si>
    <t>;#$87</t>
  </si>
  <si>
    <t>db "CLYDE DREXLER"</t>
  </si>
  <si>
    <t>;#$88</t>
  </si>
  <si>
    <t>db "THREEKOLA MIROTIC"</t>
  </si>
  <si>
    <t>;#$89</t>
  </si>
  <si>
    <t>db "J.J. REDICK"</t>
  </si>
  <si>
    <t>;#$8A</t>
  </si>
  <si>
    <t>db "BEN SIMMONS"</t>
  </si>
  <si>
    <t>;#$8B</t>
  </si>
  <si>
    <t>db "MYLES TURNER"</t>
  </si>
  <si>
    <t>;#$8C</t>
  </si>
  <si>
    <t>db "THE ROCK"</t>
  </si>
  <si>
    <t>;#$8D</t>
  </si>
  <si>
    <t>db "LUKA DONCIC"</t>
  </si>
  <si>
    <t>;#$8E</t>
  </si>
  <si>
    <t>db "KEVIN LOVE"</t>
  </si>
  <si>
    <t>;#$8F</t>
  </si>
  <si>
    <t>db "IAN MAHINMI"</t>
  </si>
  <si>
    <t>;#$90</t>
  </si>
  <si>
    <t>db "DIRK NOWITZKI"</t>
  </si>
  <si>
    <t>;#$91</t>
  </si>
  <si>
    <t>db "TIM HARDAWAY JR."</t>
  </si>
  <si>
    <t>;#$92</t>
  </si>
  <si>
    <t>db "JAE CROWDER"</t>
  </si>
  <si>
    <t>;#$93</t>
  </si>
  <si>
    <t>db "DONOVAN MITCHELL"</t>
  </si>
  <si>
    <t>;#$94</t>
  </si>
  <si>
    <t>db "JUSTISE WINSLOW"</t>
  </si>
  <si>
    <t>;#$95</t>
  </si>
  <si>
    <t>db "DEWAYNE DEDMON"</t>
  </si>
  <si>
    <t>;#$96</t>
  </si>
  <si>
    <t>db "ANDREW WIGGINS"</t>
  </si>
  <si>
    <t>;#$97</t>
  </si>
  <si>
    <t>db "BOJAN BOGDANOVIC"</t>
  </si>
  <si>
    <t>;#$98</t>
  </si>
  <si>
    <t>db "THE TERMINATOR"</t>
  </si>
  <si>
    <t>;#$99</t>
  </si>
  <si>
    <t>db "OTTO PORTER JR."</t>
  </si>
  <si>
    <t>;#$9A</t>
  </si>
  <si>
    <t>db "EVAN FOURNIER"</t>
  </si>
  <si>
    <t>;#$9B</t>
  </si>
  <si>
    <t>db "DENNIS RODMAN"</t>
  </si>
  <si>
    <t>;#$9C</t>
  </si>
  <si>
    <t>db "IVICA ZUBAC"</t>
  </si>
  <si>
    <t>;#$9D</t>
  </si>
  <si>
    <t>db "MARC GASOL"</t>
  </si>
  <si>
    <t>;#$9E</t>
  </si>
  <si>
    <t>db "RUDY GOBERT"</t>
  </si>
  <si>
    <t>;#$9F</t>
  </si>
  <si>
    <t>db "TRISTAN THOMPSON"</t>
  </si>
  <si>
    <t>;#$A0</t>
  </si>
  <si>
    <t>db "KENT BAZEMORE"</t>
  </si>
  <si>
    <t>;#$A1</t>
  </si>
  <si>
    <t>db "SHAI GILGEOUS-ALEXANDER"</t>
  </si>
  <si>
    <t>;#$A2</t>
  </si>
  <si>
    <t>db "WILL BARTON"</t>
  </si>
  <si>
    <t>;#$A3</t>
  </si>
  <si>
    <t>db "DOUBLE Z"</t>
  </si>
  <si>
    <t>;#$A4</t>
  </si>
  <si>
    <t>db "PHONYMIKE"</t>
  </si>
  <si>
    <t>;#$A5</t>
  </si>
  <si>
    <t>db "BO JACKSON"</t>
  </si>
  <si>
    <t>;#$A6</t>
  </si>
  <si>
    <t>db "STEVE NASH"</t>
  </si>
  <si>
    <t>;#$A7</t>
  </si>
  <si>
    <t>db "HORACE GRANT"</t>
  </si>
  <si>
    <t>;#$A8</t>
  </si>
  <si>
    <t>db "J-VIZZLE"</t>
  </si>
  <si>
    <t>;#$A9</t>
  </si>
  <si>
    <t>db "AND MORE!!!"</t>
  </si>
  <si>
    <t>db "MATTHEW DELLAVEDOVA"</t>
  </si>
  <si>
    <t>;#$76</t>
  </si>
  <si>
    <t>db "HOLLYWOOD HULK HOGAN"</t>
  </si>
  <si>
    <t>;#$7A</t>
  </si>
  <si>
    <t>The Roll Call Screen</t>
  </si>
  <si>
    <t>;===========================================</t>
  </si>
  <si>
    <t>;Acclaim Screen First Sound Clip Replacement</t>
  </si>
  <si>
    <t>;ASM/disassembly/tracing by eskayelle</t>
  </si>
  <si>
    <t>;PROTIP:</t>
  </si>
  <si>
    <t>;Perform a disassembly of the loading and playing of "Monster Jam!" on the Acclaim screen.</t>
  </si>
  <si>
    <t>;Run a breakpoint on $AF:BBE7, the header for the sound clip.</t>
  </si>
  <si>
    <t>;Disassemble and run a trace log.</t>
  </si>
  <si>
    <t>;Per the disassembly:</t>
  </si>
  <si>
    <t>;$2F/9807 77 24       ADC [$24],y[$2F:BBE7]   A:AF1E X:AF1E Y:0000 P:eNvmxdizc</t>
  </si>
  <si>
    <t>;$2F/9809 85 CE       STA $CE    [$00:18CE]   A:AF1E X:AF1E Y:0000 P:eNvmxdizc</t>
  </si>
  <si>
    <t>;$2F/980B 38          SEC                     A:AF1E X:AF1E Y:0000 P:eNvmxdizc</t>
  </si>
  <si>
    <t>;$2F/980C E9 00 24    SBC #$2400              A:AF1E X:AF1E Y:0000 P:eNvmxdizc</t>
  </si>
  <si>
    <t>;$2F/980F AA          TAX                     A:AF1E X:AF1E Y:0000 P:eNvmxdizc</t>
  </si>
  <si>
    <t>;$2F/9810 B7 24       LDA [$24],y[$2F:BBE7]   A:AF1E X:AF1E Y:0000 P:eNvmxdizc</t>
  </si>
  <si>
    <t>;$2F/9812 28          PLP                     A:AF1E X:AF1E Y:0000 P:eNvmxdizc</t>
  </si>
  <si>
    <t>;$2F/9813 2B          PLD                     A:AF1E X:AF1E Y:0000 P:eNvmxdizc</t>
  </si>
  <si>
    <t>;$2F/9814 18          CLC                     A:AF1E X:AF1E Y:0000 P:eNvmxdizc</t>
  </si>
  <si>
    <t>;$2F/9815 6B          RTL                     A:AF1E X:AF1E Y:0000 P:eNvmxdizc</t>
  </si>
  <si>
    <t>;Breakpoints:</t>
  </si>
  <si>
    <t>;$2F/9810 B7 24       LDA [$24],y[$2F:BBE7]   A:98C2 X:98C2 Y:0000 P:eNvmxdizC</t>
  </si>
  <si>
    <t>;$2F/9F6F B7 0C       LDA [$0C],y[$2F:BBE7]   A:1010 X:0020 Y:0000 P:envmxdiZc</t>
  </si>
  <si>
    <t>;$2F/9D00 B7 0C       LDA [$0C],y[$2F:BBE7]   A:AF1F X:AF1E Y:BBE7 P:eNvmxdizc</t>
  </si>
  <si>
    <t>;$2F:BBE7 is $AF:BBE7, our "Monster Jam" clip's header's location.</t>
  </si>
  <si>
    <t>;Search the trace log for an LDA function, perhaps searching on BBE7 to start.</t>
  </si>
  <si>
    <t>;Per the trace log:</t>
  </si>
  <si>
    <t>;$89/F280 A9 E7 BB    LDA #$BBE7              A:1000 X:0000 Y:0012 P:envmXdiZC</t>
  </si>
  <si>
    <t>;$89/F283 8D B2 17    STA $17B2  [$00:17B2]   A:BBE7 X:0000 Y:0012 P:eNvmXdizC</t>
  </si>
  <si>
    <t>;$89/F286 A9 2F 00    LDA #$002F              A:BBE7 X:0000 Y:0012 P:eNvmXdizC</t>
  </si>
  <si>
    <t>;Our address is here!  Changing this hex will re-point the first sound clip.</t>
  </si>
  <si>
    <t>;$89/F289 8D B4 17    STA $17B4  [$00:17B4]   A:002F X:0000 Y:0012 P:envmXdizC</t>
  </si>
  <si>
    <t>;$89/F28C A9 00 39    LDA #$3900              A:002F X:0000 Y:0012 P:envmXdizC</t>
  </si>
  <si>
    <t>;$89/F28F 8D DA 17    STA $17DA  [$00:17DA]   A:3900 X:0000 Y:0012 P:envmXdizC</t>
  </si>
  <si>
    <t>;$89/F292 22 AF F6 BB JSL $BBF6AF[$BB:F6AF]   A:3900 X:0000 Y:0012 P:envmXdizC</t>
  </si>
  <si>
    <t>;---------------------------------------------------------------------</t>
  </si>
  <si>
    <t>;change sound clip pointer address/bank for first Acclaim screen sound</t>
  </si>
  <si>
    <t>;replace with $E1:D000, our clip in expanded ROM</t>
  </si>
  <si>
    <t>;Note: $89:F280 is PC Address $04F280 if hex editing in lieu of ASM.</t>
  </si>
  <si>
    <t>org $89F280</t>
  </si>
  <si>
    <t>LDA #$BBE7</t>
  </si>
  <si>
    <t>;"Monster Jam" address</t>
  </si>
  <si>
    <t>LDA #$D000</t>
  </si>
  <si>
    <t>;"No f--king way!" clip in expanded ROM</t>
  </si>
  <si>
    <t>org $89F286</t>
  </si>
  <si>
    <t>LDA #$002F</t>
  </si>
  <si>
    <t>;"Monster Jam!" address bank</t>
  </si>
  <si>
    <t>LDA #$00E1</t>
  </si>
  <si>
    <t>;"No f--king way"! address bank</t>
  </si>
  <si>
    <t>Acclaim Screen - First Sound Clip</t>
  </si>
  <si>
    <t>Hacking NBA Jam TE: A Beginner's Guide (Data aggregated by eskayelle)</t>
  </si>
  <si>
    <t>Finding the Visual Stats Pointer Table</t>
  </si>
  <si>
    <t>While we could use JCE3000GT's stats editor tool to locate where each player's</t>
  </si>
  <si>
    <t>visual stats values (in the team select screen) are located, let's try some debugging</t>
  </si>
  <si>
    <t>to see how to relocate the full pointer table and take full control over where</t>
  </si>
  <si>
    <t>visual stats are assigned.</t>
  </si>
  <si>
    <r>
      <rPr>
        <b/>
        <sz val="11"/>
        <color theme="1"/>
        <rFont val="Calibri"/>
        <family val="2"/>
        <scheme val="minor"/>
      </rPr>
      <t>Source:</t>
    </r>
    <r>
      <rPr>
        <sz val="11"/>
        <color theme="1"/>
        <rFont val="Calibri"/>
        <family val="2"/>
        <scheme val="minor"/>
      </rPr>
      <t xml:space="preserve"> Original NBA Jam TE</t>
    </r>
  </si>
  <si>
    <t>First player in table: #$54 -- Mookie Blaylock</t>
  </si>
  <si>
    <t>PC Address for start of table: $0930C9</t>
  </si>
  <si>
    <t>SNES LoROM Address for start of table: $92:B0C9</t>
  </si>
  <si>
    <t>Writing a breakpoint on $92:B0C9, and highlighting #$54's team on the team select screen, we get this:</t>
  </si>
  <si>
    <t>$8A/9C18 BF C9 B0 12 LDA $12B0C9,x[$12:B0C9] A:0004 X:0000 Y:0002 P:envmxdIzC</t>
  </si>
  <si>
    <r>
      <t xml:space="preserve">$12:B0C9 is $92:B0C9; this is our table pointer.  Change this, and </t>
    </r>
    <r>
      <rPr>
        <i/>
        <sz val="11"/>
        <color theme="1"/>
        <rFont val="Calibri"/>
        <family val="2"/>
        <scheme val="minor"/>
      </rPr>
      <t xml:space="preserve">maybe </t>
    </r>
    <r>
      <rPr>
        <sz val="11"/>
        <color theme="1"/>
        <rFont val="Calibri"/>
        <family val="2"/>
        <scheme val="minor"/>
      </rPr>
      <t>we can relocate the table….</t>
    </r>
  </si>
  <si>
    <t>Let's keep experimenting.</t>
  </si>
  <si>
    <r>
      <rPr>
        <b/>
        <sz val="11"/>
        <color theme="1"/>
        <rFont val="Calibri"/>
        <family val="2"/>
        <scheme val="minor"/>
      </rPr>
      <t>Source:</t>
    </r>
    <r>
      <rPr>
        <sz val="11"/>
        <color theme="1"/>
        <rFont val="Calibri"/>
        <family val="2"/>
        <scheme val="minor"/>
      </rPr>
      <t xml:space="preserve"> Double Z Mod</t>
    </r>
  </si>
  <si>
    <t>PC Address for start of table: $027000</t>
  </si>
  <si>
    <t>SNES LoROM Address for start of table: $84:F000</t>
  </si>
  <si>
    <t>Writing a breakpoint on $84:F000, and highlighting #$54's team on the team select screen, we get this:</t>
  </si>
  <si>
    <t>$8A/9C18 BF 00 F0 04 LDA $04F000,x[$04:F000] A:0004 X:0000 Y:0002 P:envmxdizC</t>
  </si>
  <si>
    <t>$0F:F000 is $84:F000; this is our table pointer, again the ASM being at $8A:9C18.</t>
  </si>
  <si>
    <t>We've proven how to change the reference to the pointer table.</t>
  </si>
  <si>
    <t>Disassembling from $8A:9C18, we also find this:</t>
  </si>
  <si>
    <t>$8A/9C35 BF 00 F0 04 LDA $04F000,x[$04:F4C8] A:0004 X:04C8 Y:0002 P:envmxdizC</t>
  </si>
  <si>
    <t>Setting a breakpoint here causes a break just before the team select screen generates, where the other address</t>
  </si>
  <si>
    <r>
      <t xml:space="preserve">is a break on the specific player.  It appears </t>
    </r>
    <r>
      <rPr>
        <i/>
        <sz val="11"/>
        <color theme="1"/>
        <rFont val="Calibri"/>
        <family val="2"/>
        <scheme val="minor"/>
      </rPr>
      <t xml:space="preserve">both </t>
    </r>
    <r>
      <rPr>
        <sz val="11"/>
        <color theme="1"/>
        <rFont val="Calibri"/>
        <family val="2"/>
        <scheme val="minor"/>
      </rPr>
      <t>need to be changed.</t>
    </r>
  </si>
  <si>
    <t>But… this break only hits in Head to Head, not in Team Game or Practice Mode.</t>
  </si>
  <si>
    <t>Doing a search in hex on BF 00 F0 04, we find the ASM command LDA $04F000 at the following addresses:</t>
  </si>
  <si>
    <t xml:space="preserve">PC Address </t>
  </si>
  <si>
    <t>LoROM Address</t>
  </si>
  <si>
    <t>$051B19</t>
  </si>
  <si>
    <t>$8A:9B19</t>
  </si>
  <si>
    <t>$051B36</t>
  </si>
  <si>
    <t>$8A:9B36</t>
  </si>
  <si>
    <t>$051B90</t>
  </si>
  <si>
    <t>$8A:9B90</t>
  </si>
  <si>
    <t>$051BAD</t>
  </si>
  <si>
    <t>$8A:9BAD</t>
  </si>
  <si>
    <t>$051C18</t>
  </si>
  <si>
    <t>$8A:9C18</t>
  </si>
  <si>
    <t>$051C35</t>
  </si>
  <si>
    <t>$8A:9C35</t>
  </si>
  <si>
    <t>$051C8F</t>
  </si>
  <si>
    <t>$8A:9C8F</t>
  </si>
  <si>
    <t>$051CAC</t>
  </si>
  <si>
    <t>$8A:9CAC</t>
  </si>
  <si>
    <t>As a double-check, let's do a similar search in the original ROM, this time for BF C9 B0 12 (LDA $12B0C9).</t>
  </si>
  <si>
    <t>The Results?</t>
  </si>
  <si>
    <t>&lt;-- same as above!</t>
  </si>
  <si>
    <t>We now know we must modify these areas (either via hex editing or ASM) to properly re-point our table of visual stats.</t>
  </si>
  <si>
    <r>
      <rPr>
        <b/>
        <sz val="11"/>
        <color theme="1"/>
        <rFont val="Calibri"/>
        <family val="2"/>
        <scheme val="minor"/>
      </rPr>
      <t>Source:</t>
    </r>
    <r>
      <rPr>
        <sz val="11"/>
        <color theme="1"/>
        <rFont val="Calibri"/>
        <family val="2"/>
        <scheme val="minor"/>
      </rPr>
      <t xml:space="preserve"> NBA Jam 2K20 TE</t>
    </r>
  </si>
  <si>
    <t>First player in table: #$54 -- Paul Millsap</t>
  </si>
  <si>
    <t>$8A/9C8F BF 00 F0 04 LDA $04F000,x[$04:F000] A:0004 X:0000 Y:0002 P:envmxdizC</t>
  </si>
  <si>
    <t>Debugging from $8A:9C8F, we also find this:</t>
  </si>
  <si>
    <t>$8A/9CAC BF 00 F0 04 LDA $04F000,x[$04:F000] A:0004 X:0000 Y:0002 P:envmxdizC</t>
  </si>
  <si>
    <t>&lt;--again, the same as above!</t>
  </si>
  <si>
    <t>So… if we want to move the table of visual stats (that is, stats displayed in the team select screen),</t>
  </si>
  <si>
    <r>
      <t xml:space="preserve">we need to change our pointer in these </t>
    </r>
    <r>
      <rPr>
        <b/>
        <sz val="11"/>
        <color theme="1"/>
        <rFont val="Calibri"/>
        <family val="2"/>
        <scheme val="minor"/>
      </rPr>
      <t>8</t>
    </r>
    <r>
      <rPr>
        <sz val="11"/>
        <color theme="1"/>
        <rFont val="Calibri"/>
        <family val="2"/>
        <scheme val="minor"/>
      </rPr>
      <t xml:space="preserve"> locations in the ROM.</t>
    </r>
  </si>
  <si>
    <t>Pointer Table Order:</t>
  </si>
  <si>
    <t>Original Player</t>
  </si>
  <si>
    <t>Jam TE Address</t>
  </si>
  <si>
    <t>DBL Z and 2K20 Addy</t>
  </si>
  <si>
    <t>#$54</t>
  </si>
  <si>
    <t>930C9</t>
  </si>
  <si>
    <t>#$1B</t>
  </si>
  <si>
    <t>27010</t>
  </si>
  <si>
    <t>#$48</t>
  </si>
  <si>
    <t>27020</t>
  </si>
  <si>
    <t>#$1A</t>
  </si>
  <si>
    <t>27030</t>
  </si>
  <si>
    <t>#$28</t>
  </si>
  <si>
    <t>27040</t>
  </si>
  <si>
    <t>#$53</t>
  </si>
  <si>
    <t>27050</t>
  </si>
  <si>
    <t>#$41</t>
  </si>
  <si>
    <t>27060</t>
  </si>
  <si>
    <t>#$8F</t>
  </si>
  <si>
    <t>27070</t>
  </si>
  <si>
    <t>#$1C</t>
  </si>
  <si>
    <t>27080</t>
  </si>
  <si>
    <t>#$49</t>
  </si>
  <si>
    <t>27090</t>
  </si>
  <si>
    <t>#$1D</t>
  </si>
  <si>
    <t>270A0</t>
  </si>
  <si>
    <t>#$4E</t>
  </si>
  <si>
    <t>270B0</t>
  </si>
  <si>
    <t>#$22</t>
  </si>
  <si>
    <t>270C0</t>
  </si>
  <si>
    <t>#$1E</t>
  </si>
  <si>
    <t>270D0</t>
  </si>
  <si>
    <t>#$4A</t>
  </si>
  <si>
    <t>270E0</t>
  </si>
  <si>
    <t>#$4B</t>
  </si>
  <si>
    <t>270F0</t>
  </si>
  <si>
    <t>#$37</t>
  </si>
  <si>
    <t>27100</t>
  </si>
  <si>
    <t>#$20</t>
  </si>
  <si>
    <t>27110</t>
  </si>
  <si>
    <t>#$21</t>
  </si>
  <si>
    <t>27120</t>
  </si>
  <si>
    <t>#$3D</t>
  </si>
  <si>
    <t>27130</t>
  </si>
  <si>
    <t>#$39</t>
  </si>
  <si>
    <t>27140</t>
  </si>
  <si>
    <t>#$0F</t>
  </si>
  <si>
    <t>27150</t>
  </si>
  <si>
    <t>#$40</t>
  </si>
  <si>
    <t>27160</t>
  </si>
  <si>
    <t>#$26</t>
  </si>
  <si>
    <t>27170</t>
  </si>
  <si>
    <t>#$90</t>
  </si>
  <si>
    <t>27180</t>
  </si>
  <si>
    <t>#$8E</t>
  </si>
  <si>
    <t>27190</t>
  </si>
  <si>
    <t>#$10</t>
  </si>
  <si>
    <t>271A0</t>
  </si>
  <si>
    <t>#$11</t>
  </si>
  <si>
    <t>271B0</t>
  </si>
  <si>
    <t>#$57</t>
  </si>
  <si>
    <t>271C0</t>
  </si>
  <si>
    <t>#$35</t>
  </si>
  <si>
    <t>271D0</t>
  </si>
  <si>
    <t>#$91</t>
  </si>
  <si>
    <t>271E0</t>
  </si>
  <si>
    <t>#$4D</t>
  </si>
  <si>
    <t>271F0</t>
  </si>
  <si>
    <t>#$5B</t>
  </si>
  <si>
    <t>27200</t>
  </si>
  <si>
    <t>#$03</t>
  </si>
  <si>
    <t>27210</t>
  </si>
  <si>
    <t>#$92</t>
  </si>
  <si>
    <t>27220</t>
  </si>
  <si>
    <t>#$9C</t>
  </si>
  <si>
    <t>27230</t>
  </si>
  <si>
    <t>#$00</t>
  </si>
  <si>
    <t>27240</t>
  </si>
  <si>
    <t>#$01</t>
  </si>
  <si>
    <t>27250</t>
  </si>
  <si>
    <t>#$36</t>
  </si>
  <si>
    <t>27260</t>
  </si>
  <si>
    <t>#$5C</t>
  </si>
  <si>
    <t>27270</t>
  </si>
  <si>
    <t>#$12</t>
  </si>
  <si>
    <t>27280</t>
  </si>
  <si>
    <t>#$13</t>
  </si>
  <si>
    <t>27290</t>
  </si>
  <si>
    <t>#$42</t>
  </si>
  <si>
    <t>272A0</t>
  </si>
  <si>
    <t>#$5D</t>
  </si>
  <si>
    <t>272B0</t>
  </si>
  <si>
    <t>#$5E</t>
  </si>
  <si>
    <t>272C0</t>
  </si>
  <si>
    <t>#$24</t>
  </si>
  <si>
    <t>272D0</t>
  </si>
  <si>
    <t>#$50</t>
  </si>
  <si>
    <t>272E0</t>
  </si>
  <si>
    <t>#$5F</t>
  </si>
  <si>
    <t>272F0</t>
  </si>
  <si>
    <t>#$60</t>
  </si>
  <si>
    <t>27300</t>
  </si>
  <si>
    <t>#$46</t>
  </si>
  <si>
    <t>27310</t>
  </si>
  <si>
    <t>#$25</t>
  </si>
  <si>
    <t>27320</t>
  </si>
  <si>
    <t>#$4F</t>
  </si>
  <si>
    <t>27330</t>
  </si>
  <si>
    <t>#$61</t>
  </si>
  <si>
    <t>27340</t>
  </si>
  <si>
    <t>#$38</t>
  </si>
  <si>
    <t>27350</t>
  </si>
  <si>
    <t>#$05</t>
  </si>
  <si>
    <t>27360</t>
  </si>
  <si>
    <t>#$04</t>
  </si>
  <si>
    <t>27370</t>
  </si>
  <si>
    <t>#$62</t>
  </si>
  <si>
    <t>27380</t>
  </si>
  <si>
    <t>#$9D</t>
  </si>
  <si>
    <t>27390</t>
  </si>
  <si>
    <t>#$55</t>
  </si>
  <si>
    <t>273A0</t>
  </si>
  <si>
    <t>#$2A</t>
  </si>
  <si>
    <t>273B0</t>
  </si>
  <si>
    <t>#$2B</t>
  </si>
  <si>
    <t>273C0</t>
  </si>
  <si>
    <t>#$43</t>
  </si>
  <si>
    <t>273D0</t>
  </si>
  <si>
    <t>#$94</t>
  </si>
  <si>
    <t>273E0</t>
  </si>
  <si>
    <t>#$51</t>
  </si>
  <si>
    <t>273F0</t>
  </si>
  <si>
    <t>#$52</t>
  </si>
  <si>
    <t>27400</t>
  </si>
  <si>
    <t>#$85</t>
  </si>
  <si>
    <t>27410</t>
  </si>
  <si>
    <t>#$9E</t>
  </si>
  <si>
    <t>27420</t>
  </si>
  <si>
    <t>#$14</t>
  </si>
  <si>
    <t>27430</t>
  </si>
  <si>
    <t>#$44</t>
  </si>
  <si>
    <t>27440</t>
  </si>
  <si>
    <t>#$86</t>
  </si>
  <si>
    <t>27450</t>
  </si>
  <si>
    <t>#$96</t>
  </si>
  <si>
    <t>27460</t>
  </si>
  <si>
    <t>#$2C</t>
  </si>
  <si>
    <t>27470</t>
  </si>
  <si>
    <t>#$2D</t>
  </si>
  <si>
    <t>27480</t>
  </si>
  <si>
    <t>#$9F</t>
  </si>
  <si>
    <t>27490</t>
  </si>
  <si>
    <t>#$27</t>
  </si>
  <si>
    <t>274A0</t>
  </si>
  <si>
    <t>#$87</t>
  </si>
  <si>
    <t>274B0</t>
  </si>
  <si>
    <t>#$2E</t>
  </si>
  <si>
    <t>274C0</t>
  </si>
  <si>
    <t>#$58</t>
  </si>
  <si>
    <t>274D0</t>
  </si>
  <si>
    <t>#$2F</t>
  </si>
  <si>
    <t>274E0</t>
  </si>
  <si>
    <t>#$59</t>
  </si>
  <si>
    <t>274F0</t>
  </si>
  <si>
    <t>#$0E</t>
  </si>
  <si>
    <t>27500</t>
  </si>
  <si>
    <t>#$88</t>
  </si>
  <si>
    <t>27510</t>
  </si>
  <si>
    <t>#$1F</t>
  </si>
  <si>
    <t>27520</t>
  </si>
  <si>
    <t>#$5A</t>
  </si>
  <si>
    <t>27530</t>
  </si>
  <si>
    <t>#$30</t>
  </si>
  <si>
    <t>27540</t>
  </si>
  <si>
    <t>#$89</t>
  </si>
  <si>
    <t>27550</t>
  </si>
  <si>
    <t>#$32</t>
  </si>
  <si>
    <t>27560</t>
  </si>
  <si>
    <t>#$23</t>
  </si>
  <si>
    <t>27570</t>
  </si>
  <si>
    <t>#$8A</t>
  </si>
  <si>
    <t>27580</t>
  </si>
  <si>
    <t>#$8B</t>
  </si>
  <si>
    <t>27590</t>
  </si>
  <si>
    <t>#$97</t>
  </si>
  <si>
    <t>275A0</t>
  </si>
  <si>
    <t>#$06</t>
  </si>
  <si>
    <t>275B0</t>
  </si>
  <si>
    <t>#$07</t>
  </si>
  <si>
    <t>275C0</t>
  </si>
  <si>
    <t>#$0C</t>
  </si>
  <si>
    <t>275D0</t>
  </si>
  <si>
    <t>#$8D</t>
  </si>
  <si>
    <t>275E0</t>
  </si>
  <si>
    <t>#$02</t>
  </si>
  <si>
    <t>275F0</t>
  </si>
  <si>
    <t>#$08</t>
  </si>
  <si>
    <t>27600</t>
  </si>
  <si>
    <t>#$09</t>
  </si>
  <si>
    <t>27610</t>
  </si>
  <si>
    <t>#$3A</t>
  </si>
  <si>
    <t>27620</t>
  </si>
  <si>
    <t>#$8C</t>
  </si>
  <si>
    <t>27630</t>
  </si>
  <si>
    <t>#$82</t>
  </si>
  <si>
    <t>27640</t>
  </si>
  <si>
    <t>#$3E</t>
  </si>
  <si>
    <t>27650</t>
  </si>
  <si>
    <t>#$0D</t>
  </si>
  <si>
    <t>27660</t>
  </si>
  <si>
    <t>#$3F</t>
  </si>
  <si>
    <t>27670</t>
  </si>
  <si>
    <t>#$4C</t>
  </si>
  <si>
    <t>27680</t>
  </si>
  <si>
    <t>#$16</t>
  </si>
  <si>
    <t>27690</t>
  </si>
  <si>
    <t>#$45</t>
  </si>
  <si>
    <t>276A0</t>
  </si>
  <si>
    <t>#$56</t>
  </si>
  <si>
    <t>276B0</t>
  </si>
  <si>
    <t>#$17</t>
  </si>
  <si>
    <t>276C0</t>
  </si>
  <si>
    <t>#$15</t>
  </si>
  <si>
    <t>276D0</t>
  </si>
  <si>
    <t>#$0A</t>
  </si>
  <si>
    <t>276E0</t>
  </si>
  <si>
    <t>#$3B</t>
  </si>
  <si>
    <t>276F0</t>
  </si>
  <si>
    <t>#$3C</t>
  </si>
  <si>
    <t>27700</t>
  </si>
  <si>
    <t>#$0B</t>
  </si>
  <si>
    <t>27710</t>
  </si>
  <si>
    <t>#$18</t>
  </si>
  <si>
    <t>27720</t>
  </si>
  <si>
    <t>#$19</t>
  </si>
  <si>
    <t>27730</t>
  </si>
  <si>
    <t>#$47</t>
  </si>
  <si>
    <t>27740</t>
  </si>
  <si>
    <t>#$33</t>
  </si>
  <si>
    <t>27750</t>
  </si>
  <si>
    <t>#$34</t>
  </si>
  <si>
    <t>27760</t>
  </si>
  <si>
    <t>#$29</t>
  </si>
  <si>
    <t>27770</t>
  </si>
  <si>
    <t>#$31</t>
  </si>
  <si>
    <t>27780</t>
  </si>
  <si>
    <t>#$84</t>
  </si>
  <si>
    <t>27790</t>
  </si>
  <si>
    <t>#$63</t>
  </si>
  <si>
    <t>277A0</t>
  </si>
  <si>
    <t>#$64</t>
  </si>
  <si>
    <t>277B0</t>
  </si>
  <si>
    <t>#$A0</t>
  </si>
  <si>
    <t>277C0</t>
  </si>
  <si>
    <t>#$A2</t>
  </si>
  <si>
    <t>277D0</t>
  </si>
  <si>
    <t>#$A1</t>
  </si>
  <si>
    <t>277E0</t>
  </si>
  <si>
    <t>#$95</t>
  </si>
  <si>
    <t>277F0</t>
  </si>
  <si>
    <t>#$72</t>
  </si>
  <si>
    <t>NONE</t>
  </si>
  <si>
    <t>27800</t>
  </si>
  <si>
    <t>#$6D</t>
  </si>
  <si>
    <t>27810</t>
  </si>
  <si>
    <t>#$6E</t>
  </si>
  <si>
    <t>27820</t>
  </si>
  <si>
    <t>#$73</t>
  </si>
  <si>
    <t>27830</t>
  </si>
  <si>
    <t>#$74</t>
  </si>
  <si>
    <t>27840</t>
  </si>
  <si>
    <t>#$75</t>
  </si>
  <si>
    <t>27850</t>
  </si>
  <si>
    <t>#$76</t>
  </si>
  <si>
    <t>27860</t>
  </si>
  <si>
    <t>#$77</t>
  </si>
  <si>
    <t>27870</t>
  </si>
  <si>
    <t>#$78</t>
  </si>
  <si>
    <t>27880</t>
  </si>
  <si>
    <t>#$79</t>
  </si>
  <si>
    <t>27890</t>
  </si>
  <si>
    <t>#$6F</t>
  </si>
  <si>
    <t>278A0</t>
  </si>
  <si>
    <t>#$70</t>
  </si>
  <si>
    <t>278B0</t>
  </si>
  <si>
    <t>#$71</t>
  </si>
  <si>
    <t>278C0</t>
  </si>
  <si>
    <t>#$7A</t>
  </si>
  <si>
    <t>278D0</t>
  </si>
  <si>
    <t>#$7C</t>
  </si>
  <si>
    <t>278E0</t>
  </si>
  <si>
    <t>#$7D</t>
  </si>
  <si>
    <t>278F0</t>
  </si>
  <si>
    <t>#$7E</t>
  </si>
  <si>
    <t>27900</t>
  </si>
  <si>
    <t>#$6B</t>
  </si>
  <si>
    <t>27910</t>
  </si>
  <si>
    <t>#$6C</t>
  </si>
  <si>
    <t>27920</t>
  </si>
  <si>
    <t>#$7F</t>
  </si>
  <si>
    <t>27930</t>
  </si>
  <si>
    <t>#$80</t>
  </si>
  <si>
    <t>27940</t>
  </si>
  <si>
    <t>#$69</t>
  </si>
  <si>
    <t>27950</t>
  </si>
  <si>
    <t>#$6A</t>
  </si>
  <si>
    <t>27960</t>
  </si>
  <si>
    <t>#$65</t>
  </si>
  <si>
    <t>27970</t>
  </si>
  <si>
    <t>#$A3</t>
  </si>
  <si>
    <t>27980</t>
  </si>
  <si>
    <t>#$66</t>
  </si>
  <si>
    <t>27990</t>
  </si>
  <si>
    <t>#$99</t>
  </si>
  <si>
    <t>279A0</t>
  </si>
  <si>
    <t>#$67</t>
  </si>
  <si>
    <t>279B0</t>
  </si>
  <si>
    <t>#$68</t>
  </si>
  <si>
    <t>279C0</t>
  </si>
  <si>
    <t>#$81</t>
  </si>
  <si>
    <t>279D0</t>
  </si>
  <si>
    <t>#$7B</t>
  </si>
  <si>
    <t>279E0</t>
  </si>
  <si>
    <t>#$A4</t>
  </si>
  <si>
    <t>279F0</t>
  </si>
  <si>
    <t>#$A5</t>
  </si>
  <si>
    <t>27A00</t>
  </si>
  <si>
    <t>#$A6</t>
  </si>
  <si>
    <t>27A10</t>
  </si>
  <si>
    <t>#$A7</t>
  </si>
  <si>
    <t>27A20</t>
  </si>
  <si>
    <t>#$A8</t>
  </si>
  <si>
    <t>27A30</t>
  </si>
  <si>
    <t>#$A9</t>
  </si>
  <si>
    <t>27A40</t>
  </si>
  <si>
    <t>#$98</t>
  </si>
  <si>
    <t>27A50</t>
  </si>
  <si>
    <t>27A60</t>
  </si>
  <si>
    <t>#$9A</t>
  </si>
  <si>
    <t>27A70</t>
  </si>
  <si>
    <t>#$9B</t>
  </si>
  <si>
    <t>27A80</t>
  </si>
  <si>
    <t>End of table</t>
  </si>
  <si>
    <t>27A8F</t>
  </si>
  <si>
    <t>Visual Stats Pointer Table</t>
  </si>
</sst>
</file>

<file path=xl/styles.xml><?xml version="1.0" encoding="utf-8"?>
<styleSheet xmlns="http://schemas.openxmlformats.org/spreadsheetml/2006/main">
  <numFmts count="1">
    <numFmt numFmtId="43" formatCode="_(* #,##0.00_);_(* \(#,##0.00\);_(* &quot;-&quot;??_);_(@_)"/>
  </numFmts>
  <fonts count="45">
    <font>
      <sz val="11"/>
      <color theme="1"/>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8"/>
      <color theme="1"/>
      <name val="Calibri"/>
      <family val="2"/>
      <scheme val="minor"/>
    </font>
    <font>
      <i/>
      <sz val="11"/>
      <color theme="1"/>
      <name val="Calibri"/>
      <family val="2"/>
      <scheme val="minor"/>
    </font>
    <font>
      <sz val="10"/>
      <color theme="1"/>
      <name val="Arial"/>
      <family val="2"/>
    </font>
    <font>
      <sz val="10"/>
      <color rgb="FF000000"/>
      <name val="Lucida Console"/>
      <family val="3"/>
    </font>
    <font>
      <sz val="10"/>
      <color rgb="FF444444"/>
      <name val="Trebuchet MS"/>
      <family val="2"/>
    </font>
    <font>
      <u/>
      <sz val="11"/>
      <color theme="10"/>
      <name val="Calibri"/>
      <family val="2"/>
      <scheme val="minor"/>
    </font>
    <font>
      <b/>
      <sz val="14"/>
      <color theme="1"/>
      <name val="Calibri"/>
      <family val="2"/>
      <scheme val="minor"/>
    </font>
    <font>
      <b/>
      <u/>
      <sz val="11"/>
      <color theme="1"/>
      <name val="Calibri"/>
      <family val="2"/>
      <scheme val="minor"/>
    </font>
    <font>
      <sz val="10"/>
      <color theme="1"/>
      <name val="Calibri"/>
      <family val="2"/>
      <scheme val="minor"/>
    </font>
    <font>
      <sz val="10"/>
      <color theme="1"/>
      <name val="Lucida Console"/>
      <family val="3"/>
    </font>
    <font>
      <sz val="11"/>
      <name val="Calibri"/>
      <family val="2"/>
      <scheme val="minor"/>
    </font>
    <font>
      <i/>
      <sz val="11"/>
      <name val="Calibri"/>
      <family val="2"/>
      <scheme val="minor"/>
    </font>
    <font>
      <b/>
      <sz val="11"/>
      <name val="Calibri"/>
      <family val="2"/>
      <scheme val="minor"/>
    </font>
    <font>
      <u/>
      <sz val="11"/>
      <name val="Calibri"/>
      <family val="2"/>
      <scheme val="minor"/>
    </font>
    <font>
      <sz val="11"/>
      <color theme="1"/>
      <name val="Lucida Console"/>
      <family val="3"/>
    </font>
    <font>
      <sz val="10"/>
      <color rgb="FF000000"/>
      <name val="Calibri"/>
      <family val="2"/>
      <scheme val="minor"/>
    </font>
    <font>
      <b/>
      <sz val="10.45"/>
      <color theme="1"/>
      <name val="Calibri"/>
      <family val="2"/>
      <scheme val="minor"/>
    </font>
    <font>
      <sz val="10.45"/>
      <color theme="1"/>
      <name val="Calibri"/>
      <family val="2"/>
      <scheme val="minor"/>
    </font>
    <font>
      <b/>
      <sz val="11"/>
      <color theme="0"/>
      <name val="Calibri"/>
      <family val="2"/>
      <scheme val="minor"/>
    </font>
    <font>
      <sz val="11"/>
      <color rgb="FFFF0000"/>
      <name val="Calibri"/>
      <family val="2"/>
      <scheme val="minor"/>
    </font>
    <font>
      <sz val="10"/>
      <color theme="1"/>
      <name val="Consolas"/>
      <family val="3"/>
    </font>
    <font>
      <sz val="11"/>
      <color theme="1"/>
      <name val="Consolas"/>
      <family val="3"/>
    </font>
    <font>
      <u/>
      <sz val="11"/>
      <color theme="1"/>
      <name val="Calibri"/>
      <family val="2"/>
      <scheme val="minor"/>
    </font>
    <font>
      <b/>
      <sz val="8"/>
      <color indexed="8"/>
      <name val="Calibri"/>
      <family val="2"/>
    </font>
    <font>
      <sz val="8"/>
      <color indexed="8"/>
      <name val="Calibri"/>
      <family val="2"/>
    </font>
    <font>
      <b/>
      <sz val="11"/>
      <color indexed="10"/>
      <name val="Calibri"/>
      <family val="2"/>
    </font>
    <font>
      <i/>
      <u/>
      <sz val="11"/>
      <color theme="1"/>
      <name val="Calibri"/>
      <family val="2"/>
      <scheme val="minor"/>
    </font>
    <font>
      <sz val="11"/>
      <color theme="9" tint="-0.249977111117893"/>
      <name val="Calibri"/>
      <family val="2"/>
      <scheme val="minor"/>
    </font>
    <font>
      <sz val="10.5"/>
      <color theme="1"/>
      <name val="Consolas"/>
      <family val="3"/>
    </font>
    <font>
      <sz val="10.5"/>
      <color theme="1"/>
      <name val="Calibri"/>
      <family val="2"/>
      <scheme val="minor"/>
    </font>
    <font>
      <sz val="10.5"/>
      <color rgb="FF000000"/>
      <name val="Lucida Console"/>
      <family val="3"/>
    </font>
    <font>
      <b/>
      <sz val="11"/>
      <color theme="1"/>
      <name val="Consolas"/>
      <family val="3"/>
    </font>
    <font>
      <sz val="11"/>
      <color rgb="FF7030A0"/>
      <name val="Calibri"/>
      <family val="2"/>
      <scheme val="minor"/>
    </font>
    <font>
      <sz val="9"/>
      <color theme="1"/>
      <name val="Calibri"/>
      <family val="2"/>
      <scheme val="minor"/>
    </font>
    <font>
      <sz val="8"/>
      <name val="Calibri"/>
      <family val="2"/>
      <scheme val="minor"/>
    </font>
    <font>
      <sz val="11"/>
      <color theme="9" tint="-0.499984740745262"/>
      <name val="Calibri"/>
      <family val="2"/>
      <scheme val="minor"/>
    </font>
    <font>
      <b/>
      <sz val="11"/>
      <color theme="9" tint="-0.499984740745262"/>
      <name val="Calibri"/>
      <family val="2"/>
      <scheme val="minor"/>
    </font>
    <font>
      <b/>
      <sz val="8"/>
      <name val="Calibri"/>
      <family val="2"/>
      <scheme val="minor"/>
    </font>
    <font>
      <sz val="11"/>
      <color theme="1"/>
      <name val="Calibri"/>
      <family val="2"/>
      <scheme val="minor"/>
    </font>
    <font>
      <i/>
      <sz val="10"/>
      <color theme="1"/>
      <name val="Calibri"/>
      <family val="2"/>
      <scheme val="minor"/>
    </font>
    <font>
      <u/>
      <sz val="9"/>
      <color theme="1"/>
      <name val="Calibri"/>
      <family val="2"/>
      <scheme val="minor"/>
    </font>
  </fonts>
  <fills count="15">
    <fill>
      <patternFill patternType="none"/>
    </fill>
    <fill>
      <patternFill patternType="gray125"/>
    </fill>
    <fill>
      <patternFill patternType="solid">
        <fgColor theme="4"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3">
    <xf numFmtId="0" fontId="0" fillId="0" borderId="0"/>
    <xf numFmtId="0" fontId="9" fillId="0" borderId="0" applyNumberFormat="0" applyFill="0" applyBorder="0" applyAlignment="0" applyProtection="0"/>
    <xf numFmtId="43" fontId="42" fillId="0" borderId="0" applyFont="0" applyFill="0" applyBorder="0" applyAlignment="0" applyProtection="0"/>
  </cellStyleXfs>
  <cellXfs count="30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4" borderId="10" xfId="0" applyFill="1" applyBorder="1"/>
    <xf numFmtId="0" fontId="0" fillId="4" borderId="11" xfId="0" applyFill="1" applyBorder="1"/>
    <xf numFmtId="0" fontId="0" fillId="4" borderId="12" xfId="0" applyFill="1" applyBorder="1"/>
    <xf numFmtId="0" fontId="0" fillId="5" borderId="1" xfId="0" applyFill="1" applyBorder="1"/>
    <xf numFmtId="0" fontId="0" fillId="2" borderId="1" xfId="0" applyFill="1" applyBorder="1"/>
    <xf numFmtId="0" fontId="0" fillId="6" borderId="1" xfId="0" applyFill="1" applyBorder="1"/>
    <xf numFmtId="0" fontId="0" fillId="3" borderId="1" xfId="0" applyFill="1" applyBorder="1"/>
    <xf numFmtId="0" fontId="0" fillId="7" borderId="1" xfId="0" applyFill="1" applyBorder="1"/>
    <xf numFmtId="0" fontId="0" fillId="0" borderId="0" xfId="0" applyAlignment="1">
      <alignment horizontal="center"/>
    </xf>
    <xf numFmtId="0" fontId="0" fillId="0" borderId="1" xfId="0" applyBorder="1" applyAlignment="1">
      <alignment horizontal="center"/>
    </xf>
    <xf numFmtId="0" fontId="0" fillId="3" borderId="0" xfId="0" applyFill="1" applyBorder="1"/>
    <xf numFmtId="0" fontId="0" fillId="3" borderId="14" xfId="0" applyFill="1" applyBorder="1"/>
    <xf numFmtId="0" fontId="0" fillId="3" borderId="15" xfId="0" applyFill="1" applyBorder="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2" borderId="1" xfId="0" applyFill="1" applyBorder="1" applyAlignment="1">
      <alignment horizontal="center"/>
    </xf>
    <xf numFmtId="0" fontId="0" fillId="3" borderId="1" xfId="0" applyFill="1" applyBorder="1" applyAlignment="1">
      <alignment horizontal="center"/>
    </xf>
    <xf numFmtId="0" fontId="0" fillId="3" borderId="0" xfId="0" applyFill="1"/>
    <xf numFmtId="0" fontId="0" fillId="3" borderId="22" xfId="0" applyFill="1" applyBorder="1"/>
    <xf numFmtId="0" fontId="0" fillId="2" borderId="0" xfId="0" applyFill="1"/>
    <xf numFmtId="0" fontId="0" fillId="2" borderId="21" xfId="0" applyFill="1" applyBorder="1"/>
    <xf numFmtId="0" fontId="0" fillId="8" borderId="1" xfId="0" applyFill="1" applyBorder="1" applyAlignment="1">
      <alignment horizontal="center"/>
    </xf>
    <xf numFmtId="0" fontId="0" fillId="8" borderId="0" xfId="0" applyFill="1"/>
    <xf numFmtId="0" fontId="0" fillId="8" borderId="22" xfId="0" applyFill="1" applyBorder="1"/>
    <xf numFmtId="0" fontId="0" fillId="7" borderId="1" xfId="0" applyFill="1" applyBorder="1" applyAlignment="1">
      <alignment horizontal="center"/>
    </xf>
    <xf numFmtId="0" fontId="0" fillId="7" borderId="0" xfId="0" applyFill="1"/>
    <xf numFmtId="0" fontId="0" fillId="7" borderId="22" xfId="0" applyFill="1" applyBorder="1"/>
    <xf numFmtId="0" fontId="0" fillId="6" borderId="1" xfId="0" applyFill="1" applyBorder="1" applyAlignment="1">
      <alignment horizontal="center"/>
    </xf>
    <xf numFmtId="0" fontId="0" fillId="6" borderId="0" xfId="0" applyFill="1"/>
    <xf numFmtId="0" fontId="0" fillId="6" borderId="8" xfId="0" applyFill="1" applyBorder="1"/>
    <xf numFmtId="49" fontId="0" fillId="3" borderId="16" xfId="0" applyNumberFormat="1" applyFill="1" applyBorder="1"/>
    <xf numFmtId="49" fontId="0" fillId="3" borderId="13" xfId="0" applyNumberFormat="1" applyFill="1" applyBorder="1"/>
    <xf numFmtId="49" fontId="0" fillId="0" borderId="0" xfId="0" applyNumberFormat="1"/>
    <xf numFmtId="49" fontId="0" fillId="2" borderId="1" xfId="0" applyNumberFormat="1" applyFill="1" applyBorder="1"/>
    <xf numFmtId="49" fontId="0" fillId="3" borderId="1" xfId="0" applyNumberFormat="1" applyFill="1" applyBorder="1"/>
    <xf numFmtId="49" fontId="0" fillId="3" borderId="1" xfId="0" quotePrefix="1" applyNumberFormat="1" applyFill="1" applyBorder="1"/>
    <xf numFmtId="49" fontId="0" fillId="2" borderId="1" xfId="0" quotePrefix="1" applyNumberFormat="1" applyFill="1" applyBorder="1"/>
    <xf numFmtId="49" fontId="0" fillId="8" borderId="1" xfId="0" quotePrefix="1" applyNumberFormat="1" applyFill="1" applyBorder="1"/>
    <xf numFmtId="49" fontId="0" fillId="7" borderId="1" xfId="0" quotePrefix="1" applyNumberFormat="1" applyFill="1" applyBorder="1"/>
    <xf numFmtId="49" fontId="0" fillId="6" borderId="1" xfId="0" quotePrefix="1" applyNumberFormat="1" applyFill="1" applyBorder="1"/>
    <xf numFmtId="0" fontId="1" fillId="0" borderId="0" xfId="0" applyFont="1"/>
    <xf numFmtId="0" fontId="1" fillId="0" borderId="0" xfId="0" applyFont="1" applyAlignment="1">
      <alignment horizontal="center"/>
    </xf>
    <xf numFmtId="49" fontId="0" fillId="0" borderId="0" xfId="0" applyNumberFormat="1" applyAlignment="1">
      <alignment horizontal="center"/>
    </xf>
    <xf numFmtId="49" fontId="0" fillId="0" borderId="0" xfId="0" applyNumberFormat="1" applyFill="1" applyAlignment="1">
      <alignment horizontal="center"/>
    </xf>
    <xf numFmtId="0" fontId="0" fillId="0" borderId="0" xfId="0" applyAlignment="1">
      <alignment horizontal="right"/>
    </xf>
    <xf numFmtId="0" fontId="0" fillId="0" borderId="0" xfId="0" applyAlignment="1">
      <alignment horizontal="center"/>
    </xf>
    <xf numFmtId="0" fontId="0" fillId="0" borderId="0" xfId="0" applyNumberFormat="1" applyFill="1" applyAlignment="1">
      <alignment horizontal="center"/>
    </xf>
    <xf numFmtId="49" fontId="0" fillId="9" borderId="1" xfId="0" applyNumberFormat="1" applyFill="1" applyBorder="1" applyAlignment="1">
      <alignment horizontal="center"/>
    </xf>
    <xf numFmtId="49" fontId="0" fillId="0" borderId="1" xfId="0" applyNumberFormat="1" applyBorder="1" applyAlignment="1">
      <alignment horizontal="center"/>
    </xf>
    <xf numFmtId="0" fontId="0" fillId="0" borderId="1" xfId="0" applyNumberFormat="1" applyFill="1" applyBorder="1" applyAlignment="1">
      <alignment horizontal="center"/>
    </xf>
    <xf numFmtId="49" fontId="0" fillId="0" borderId="1" xfId="0" applyNumberFormat="1" applyFill="1" applyBorder="1" applyAlignment="1">
      <alignment horizontal="center"/>
    </xf>
    <xf numFmtId="0" fontId="1" fillId="0" borderId="0" xfId="0" applyNumberFormat="1" applyFont="1" applyFill="1" applyAlignment="1">
      <alignment horizontal="center"/>
    </xf>
    <xf numFmtId="49" fontId="1" fillId="0" borderId="0" xfId="0" applyNumberFormat="1" applyFont="1" applyAlignment="1">
      <alignment horizontal="center"/>
    </xf>
    <xf numFmtId="0" fontId="0" fillId="0" borderId="0" xfId="0" applyAlignment="1">
      <alignment horizontal="left"/>
    </xf>
    <xf numFmtId="0" fontId="0" fillId="9" borderId="1" xfId="0" applyFill="1" applyBorder="1" applyAlignment="1">
      <alignment horizontal="center"/>
    </xf>
    <xf numFmtId="0" fontId="0" fillId="9" borderId="1" xfId="0" applyFill="1" applyBorder="1" applyAlignment="1">
      <alignment horizontal="center" wrapText="1"/>
    </xf>
    <xf numFmtId="0" fontId="1" fillId="0" borderId="0" xfId="0" applyFont="1" applyAlignment="1">
      <alignment horizontal="left"/>
    </xf>
    <xf numFmtId="49" fontId="0" fillId="0" borderId="0" xfId="0" applyNumberFormat="1" applyAlignment="1">
      <alignment horizontal="left"/>
    </xf>
    <xf numFmtId="49" fontId="2" fillId="0" borderId="0" xfId="0" applyNumberFormat="1" applyFont="1" applyAlignment="1">
      <alignment horizontal="left"/>
    </xf>
    <xf numFmtId="49" fontId="2" fillId="0" borderId="0" xfId="0" applyNumberFormat="1" applyFont="1" applyAlignment="1">
      <alignment horizontal="right"/>
    </xf>
    <xf numFmtId="49" fontId="1" fillId="0" borderId="0" xfId="0" applyNumberFormat="1" applyFont="1" applyFill="1" applyAlignment="1">
      <alignment horizontal="center"/>
    </xf>
    <xf numFmtId="49" fontId="1" fillId="9" borderId="21" xfId="0" applyNumberFormat="1" applyFont="1" applyFill="1" applyBorder="1" applyAlignment="1">
      <alignment horizontal="center"/>
    </xf>
    <xf numFmtId="49" fontId="1" fillId="9" borderId="8" xfId="0" applyNumberFormat="1" applyFont="1" applyFill="1" applyBorder="1" applyAlignment="1">
      <alignment horizontal="center"/>
    </xf>
    <xf numFmtId="49" fontId="1" fillId="9" borderId="1" xfId="0" applyNumberFormat="1" applyFont="1" applyFill="1" applyBorder="1" applyAlignment="1">
      <alignment horizontal="center"/>
    </xf>
    <xf numFmtId="0" fontId="1" fillId="9" borderId="1" xfId="0" applyNumberFormat="1" applyFont="1" applyFill="1" applyBorder="1" applyAlignment="1">
      <alignment horizontal="center"/>
    </xf>
    <xf numFmtId="0" fontId="1" fillId="9" borderId="1" xfId="0" applyFont="1" applyFill="1" applyBorder="1" applyAlignment="1">
      <alignment horizontal="center"/>
    </xf>
    <xf numFmtId="0" fontId="0" fillId="0" borderId="0" xfId="0" applyFill="1" applyAlignment="1">
      <alignment horizontal="center"/>
    </xf>
    <xf numFmtId="0" fontId="0" fillId="0" borderId="0" xfId="0" applyAlignment="1">
      <alignment horizontal="left" indent="1"/>
    </xf>
    <xf numFmtId="0" fontId="0" fillId="0" borderId="0" xfId="0" applyNumberFormat="1" applyAlignment="1">
      <alignment horizontal="left" indent="1"/>
    </xf>
    <xf numFmtId="0" fontId="0" fillId="10" borderId="1" xfId="0" applyFill="1" applyBorder="1"/>
    <xf numFmtId="0" fontId="0" fillId="0" borderId="0" xfId="0" applyFill="1" applyBorder="1"/>
    <xf numFmtId="0" fontId="0" fillId="0" borderId="0" xfId="0" applyAlignment="1">
      <alignment horizontal="center"/>
    </xf>
    <xf numFmtId="49" fontId="0" fillId="0" borderId="0" xfId="0" applyNumberFormat="1" applyFill="1" applyAlignment="1">
      <alignment horizontal="left"/>
    </xf>
    <xf numFmtId="0" fontId="5" fillId="0" borderId="0" xfId="0" applyFont="1"/>
    <xf numFmtId="0" fontId="0" fillId="0" borderId="0" xfId="0" quotePrefix="1" applyAlignment="1">
      <alignment horizontal="right"/>
    </xf>
    <xf numFmtId="0" fontId="0" fillId="7" borderId="0" xfId="0" applyFill="1" applyAlignment="1">
      <alignment horizontal="right"/>
    </xf>
    <xf numFmtId="0" fontId="0" fillId="0" borderId="23" xfId="0" applyBorder="1"/>
    <xf numFmtId="0" fontId="0" fillId="0" borderId="24" xfId="0" applyBorder="1"/>
    <xf numFmtId="0" fontId="0" fillId="0" borderId="25" xfId="0" applyBorder="1" applyAlignment="1">
      <alignment horizontal="right"/>
    </xf>
    <xf numFmtId="0" fontId="0" fillId="0" borderId="26" xfId="0" applyBorder="1"/>
    <xf numFmtId="0" fontId="0" fillId="0" borderId="0" xfId="0" applyBorder="1"/>
    <xf numFmtId="0" fontId="0" fillId="0" borderId="27" xfId="0" applyBorder="1" applyAlignment="1">
      <alignment horizontal="right"/>
    </xf>
    <xf numFmtId="0" fontId="0" fillId="0" borderId="28" xfId="0" applyBorder="1"/>
    <xf numFmtId="0" fontId="0" fillId="0" borderId="29" xfId="0" applyBorder="1"/>
    <xf numFmtId="0" fontId="0" fillId="0" borderId="30" xfId="0" applyBorder="1" applyAlignment="1">
      <alignment horizontal="right"/>
    </xf>
    <xf numFmtId="0" fontId="0" fillId="0" borderId="31" xfId="0" applyBorder="1" applyAlignment="1">
      <alignment horizontal="right"/>
    </xf>
    <xf numFmtId="0" fontId="6" fillId="0" borderId="0" xfId="0" applyFont="1" applyAlignment="1">
      <alignment vertical="center"/>
    </xf>
    <xf numFmtId="49" fontId="0" fillId="0" borderId="0" xfId="0" applyNumberFormat="1" applyAlignment="1">
      <alignment horizontal="center"/>
    </xf>
    <xf numFmtId="0" fontId="0" fillId="0" borderId="0" xfId="0" applyNumberFormat="1" applyFill="1" applyBorder="1" applyAlignment="1">
      <alignment horizontal="center"/>
    </xf>
    <xf numFmtId="49" fontId="0" fillId="0" borderId="0" xfId="0" applyNumberFormat="1" applyFill="1" applyBorder="1" applyAlignment="1">
      <alignment horizontal="center"/>
    </xf>
    <xf numFmtId="49" fontId="0" fillId="0" borderId="0" xfId="0" applyNumberFormat="1" applyFill="1"/>
    <xf numFmtId="0" fontId="0" fillId="0" borderId="0" xfId="0" applyFill="1"/>
    <xf numFmtId="49" fontId="0" fillId="0" borderId="0" xfId="0" quotePrefix="1" applyNumberFormat="1" applyFill="1" applyBorder="1" applyAlignment="1">
      <alignment horizontal="center"/>
    </xf>
    <xf numFmtId="49" fontId="0" fillId="0" borderId="0" xfId="0" applyNumberFormat="1" applyFill="1" applyBorder="1" applyAlignment="1">
      <alignment horizontal="right"/>
    </xf>
    <xf numFmtId="0" fontId="7" fillId="0" borderId="0" xfId="0" applyFont="1" applyAlignment="1">
      <alignment vertical="center"/>
    </xf>
    <xf numFmtId="0" fontId="0" fillId="0" borderId="0" xfId="0" applyAlignment="1">
      <alignment vertical="center"/>
    </xf>
    <xf numFmtId="0" fontId="7" fillId="0" borderId="0" xfId="0" applyFont="1"/>
    <xf numFmtId="0" fontId="8" fillId="0" borderId="0" xfId="0" applyFont="1"/>
    <xf numFmtId="0" fontId="0" fillId="11" borderId="0" xfId="0" applyFill="1"/>
    <xf numFmtId="0" fontId="0" fillId="11" borderId="23" xfId="0" applyFill="1" applyBorder="1"/>
    <xf numFmtId="0" fontId="0" fillId="11" borderId="24" xfId="0" applyFill="1" applyBorder="1"/>
    <xf numFmtId="0" fontId="0" fillId="11" borderId="25" xfId="0" applyFill="1" applyBorder="1"/>
    <xf numFmtId="0" fontId="0" fillId="11" borderId="26" xfId="0" applyFill="1" applyBorder="1"/>
    <xf numFmtId="0" fontId="0" fillId="11" borderId="0" xfId="0" applyFill="1" applyBorder="1"/>
    <xf numFmtId="0" fontId="0" fillId="11" borderId="27" xfId="0" applyFill="1" applyBorder="1"/>
    <xf numFmtId="0" fontId="0" fillId="11" borderId="28" xfId="0" applyFill="1" applyBorder="1"/>
    <xf numFmtId="0" fontId="0" fillId="11" borderId="29" xfId="0" applyFill="1" applyBorder="1"/>
    <xf numFmtId="0" fontId="0" fillId="11" borderId="30" xfId="0" applyFill="1" applyBorder="1"/>
    <xf numFmtId="0" fontId="9" fillId="11" borderId="0" xfId="1" applyFill="1" applyBorder="1"/>
    <xf numFmtId="0" fontId="9" fillId="0" borderId="0" xfId="1"/>
    <xf numFmtId="0" fontId="9" fillId="0" borderId="0" xfId="1" applyAlignment="1">
      <alignment horizontal="center"/>
    </xf>
    <xf numFmtId="0" fontId="9" fillId="0" borderId="0" xfId="1" applyAlignment="1">
      <alignment horizontal="left"/>
    </xf>
    <xf numFmtId="0" fontId="0" fillId="0" borderId="0" xfId="0" applyNumberFormat="1"/>
    <xf numFmtId="49" fontId="0" fillId="0" borderId="0" xfId="0" applyNumberFormat="1" applyAlignment="1">
      <alignment horizontal="center"/>
    </xf>
    <xf numFmtId="0" fontId="11" fillId="0" borderId="0" xfId="0" applyFont="1"/>
    <xf numFmtId="0" fontId="0" fillId="0" borderId="0" xfId="0" applyFont="1"/>
    <xf numFmtId="0" fontId="12" fillId="0" borderId="0" xfId="0" applyFont="1" applyAlignment="1">
      <alignment horizontal="center"/>
    </xf>
    <xf numFmtId="0" fontId="0" fillId="0" borderId="19" xfId="0" applyBorder="1"/>
    <xf numFmtId="0" fontId="0" fillId="9" borderId="0" xfId="0" applyFill="1"/>
    <xf numFmtId="0" fontId="0" fillId="9" borderId="19" xfId="0" applyFill="1" applyBorder="1"/>
    <xf numFmtId="0" fontId="13" fillId="0" borderId="0" xfId="0" applyFont="1"/>
    <xf numFmtId="0" fontId="0" fillId="0" borderId="0" xfId="0" quotePrefix="1" applyAlignment="1">
      <alignment horizontal="left"/>
    </xf>
    <xf numFmtId="0" fontId="0" fillId="12" borderId="0" xfId="0" applyFill="1"/>
    <xf numFmtId="0" fontId="0" fillId="13" borderId="0" xfId="0" applyFill="1"/>
    <xf numFmtId="0" fontId="0" fillId="10" borderId="0" xfId="0" applyFill="1"/>
    <xf numFmtId="0" fontId="9" fillId="0" borderId="0" xfId="1" applyBorder="1"/>
    <xf numFmtId="0" fontId="9" fillId="0" borderId="0" xfId="1" applyFill="1" applyBorder="1"/>
    <xf numFmtId="0" fontId="0" fillId="14" borderId="0" xfId="0" applyFill="1"/>
    <xf numFmtId="0" fontId="0" fillId="0" borderId="0" xfId="0" applyAlignment="1"/>
    <xf numFmtId="0" fontId="14" fillId="0" borderId="0" xfId="0" applyFont="1"/>
    <xf numFmtId="0" fontId="4" fillId="0" borderId="0" xfId="0" applyFont="1"/>
    <xf numFmtId="0" fontId="1" fillId="0" borderId="0" xfId="0" applyFont="1" applyAlignment="1">
      <alignment vertical="center"/>
    </xf>
    <xf numFmtId="0" fontId="0" fillId="0" borderId="0" xfId="0" applyFill="1" applyAlignment="1">
      <alignment vertical="center"/>
    </xf>
    <xf numFmtId="49" fontId="0" fillId="0" borderId="0" xfId="0" applyNumberFormat="1" applyAlignment="1">
      <alignment horizontal="center"/>
    </xf>
    <xf numFmtId="0" fontId="7" fillId="7" borderId="0" xfId="0" applyFont="1" applyFill="1"/>
    <xf numFmtId="0" fontId="0" fillId="0" borderId="0" xfId="0" applyNumberFormat="1" applyAlignment="1"/>
    <xf numFmtId="0" fontId="13" fillId="0" borderId="0" xfId="0" applyFont="1" applyAlignment="1">
      <alignment vertical="center"/>
    </xf>
    <xf numFmtId="0" fontId="18" fillId="0" borderId="0" xfId="0" applyFont="1"/>
    <xf numFmtId="0" fontId="19" fillId="0" borderId="0" xfId="0" applyFont="1" applyAlignment="1">
      <alignment vertical="center"/>
    </xf>
    <xf numFmtId="0" fontId="19" fillId="0" borderId="0" xfId="0" applyNumberFormat="1" applyFont="1" applyAlignment="1">
      <alignment vertical="center"/>
    </xf>
    <xf numFmtId="11" fontId="0" fillId="0" borderId="0" xfId="0" applyNumberFormat="1"/>
    <xf numFmtId="0" fontId="21" fillId="0" borderId="0" xfId="0" applyFont="1" applyFill="1" applyBorder="1" applyAlignment="1"/>
    <xf numFmtId="0" fontId="7" fillId="0" borderId="0" xfId="0" quotePrefix="1" applyFont="1" applyAlignment="1">
      <alignment vertical="center"/>
    </xf>
    <xf numFmtId="0" fontId="12" fillId="0" borderId="0" xfId="0" applyFont="1"/>
    <xf numFmtId="0" fontId="20" fillId="0" borderId="0" xfId="0" applyFont="1" applyFill="1" applyBorder="1" applyAlignment="1">
      <alignment horizontal="center" vertical="center" wrapText="1"/>
    </xf>
    <xf numFmtId="0" fontId="21" fillId="0" borderId="0" xfId="0" applyFont="1" applyFill="1" applyBorder="1" applyAlignment="1">
      <alignment wrapText="1"/>
    </xf>
    <xf numFmtId="0" fontId="0" fillId="0" borderId="32" xfId="0" applyBorder="1"/>
    <xf numFmtId="11" fontId="0" fillId="0" borderId="33" xfId="0" applyNumberFormat="1" applyBorder="1"/>
    <xf numFmtId="11" fontId="0" fillId="0" borderId="3" xfId="0" quotePrefix="1" applyNumberFormat="1" applyBorder="1"/>
    <xf numFmtId="11" fontId="0" fillId="0" borderId="3" xfId="0" applyNumberFormat="1" applyBorder="1"/>
    <xf numFmtId="11" fontId="0" fillId="0" borderId="6" xfId="0" applyNumberFormat="1" applyBorder="1"/>
    <xf numFmtId="0" fontId="22" fillId="14" borderId="1" xfId="0" applyFont="1" applyFill="1" applyBorder="1" applyAlignment="1">
      <alignment horizontal="center"/>
    </xf>
    <xf numFmtId="0" fontId="22" fillId="14" borderId="8" xfId="0" applyFont="1" applyFill="1" applyBorder="1" applyAlignment="1">
      <alignment horizontal="center"/>
    </xf>
    <xf numFmtId="0" fontId="0" fillId="0" borderId="1" xfId="0" applyBorder="1" applyAlignment="1">
      <alignment horizontal="left"/>
    </xf>
    <xf numFmtId="0" fontId="0" fillId="4" borderId="1" xfId="0" applyFill="1" applyBorder="1" applyAlignment="1">
      <alignment horizontal="center"/>
    </xf>
    <xf numFmtId="0" fontId="0" fillId="14" borderId="1" xfId="0" applyFill="1" applyBorder="1" applyAlignment="1">
      <alignment horizontal="center"/>
    </xf>
    <xf numFmtId="0" fontId="0" fillId="0" borderId="1" xfId="0" applyBorder="1" applyAlignment="1">
      <alignment horizontal="left" wrapText="1"/>
    </xf>
    <xf numFmtId="0" fontId="0" fillId="0" borderId="1" xfId="0" applyFill="1" applyBorder="1" applyAlignment="1">
      <alignment horizontal="center"/>
    </xf>
    <xf numFmtId="0" fontId="0" fillId="0" borderId="1" xfId="0" applyBorder="1" applyAlignment="1">
      <alignment horizontal="center" wrapText="1"/>
    </xf>
    <xf numFmtId="0" fontId="0" fillId="4" borderId="1" xfId="0" applyFill="1" applyBorder="1" applyAlignment="1">
      <alignment horizontal="center" wrapText="1"/>
    </xf>
    <xf numFmtId="11" fontId="0" fillId="0" borderId="1" xfId="0" applyNumberFormat="1" applyBorder="1" applyAlignment="1">
      <alignment horizontal="center"/>
    </xf>
    <xf numFmtId="11" fontId="0" fillId="4" borderId="1" xfId="0" applyNumberFormat="1" applyFill="1" applyBorder="1" applyAlignment="1">
      <alignment horizontal="center"/>
    </xf>
    <xf numFmtId="0" fontId="0" fillId="14" borderId="1" xfId="0" applyFill="1" applyBorder="1" applyAlignment="1">
      <alignment horizontal="center" wrapText="1"/>
    </xf>
    <xf numFmtId="49" fontId="0" fillId="0" borderId="0" xfId="0" applyNumberFormat="1" applyAlignment="1">
      <alignment horizontal="center"/>
    </xf>
    <xf numFmtId="49" fontId="0" fillId="0" borderId="0" xfId="0" quotePrefix="1" applyNumberFormat="1" applyFill="1" applyAlignment="1">
      <alignment horizontal="left"/>
    </xf>
    <xf numFmtId="0" fontId="0" fillId="0" borderId="1" xfId="0" quotePrefix="1" applyFill="1" applyBorder="1" applyAlignment="1">
      <alignment horizontal="center"/>
    </xf>
    <xf numFmtId="0" fontId="0" fillId="4" borderId="1" xfId="0" quotePrefix="1" applyFill="1" applyBorder="1" applyAlignment="1">
      <alignment horizontal="center"/>
    </xf>
    <xf numFmtId="0" fontId="0" fillId="0" borderId="1" xfId="0" quotePrefix="1" applyBorder="1" applyAlignment="1">
      <alignment horizontal="center"/>
    </xf>
    <xf numFmtId="0" fontId="1" fillId="0" borderId="0" xfId="0" applyFont="1" applyAlignment="1">
      <alignment horizontal="center"/>
    </xf>
    <xf numFmtId="0" fontId="0" fillId="0" borderId="0" xfId="0" applyAlignment="1">
      <alignment horizontal="center"/>
    </xf>
    <xf numFmtId="49" fontId="1" fillId="0" borderId="0" xfId="0" applyNumberFormat="1" applyFont="1" applyAlignment="1">
      <alignment horizontal="center"/>
    </xf>
    <xf numFmtId="0" fontId="1" fillId="0" borderId="0" xfId="0" applyNumberFormat="1" applyFont="1" applyFill="1" applyAlignment="1">
      <alignment horizontal="center"/>
    </xf>
    <xf numFmtId="49" fontId="0" fillId="0" borderId="0" xfId="0" applyNumberFormat="1" applyAlignment="1">
      <alignment horizontal="center"/>
    </xf>
    <xf numFmtId="0" fontId="1" fillId="0" borderId="0" xfId="0" quotePrefix="1" applyFont="1" applyAlignment="1">
      <alignment horizontal="center"/>
    </xf>
    <xf numFmtId="0" fontId="0" fillId="0" borderId="0" xfId="0" applyAlignment="1">
      <alignment wrapText="1"/>
    </xf>
    <xf numFmtId="0" fontId="0" fillId="0" borderId="37" xfId="0" applyBorder="1" applyAlignment="1">
      <alignment horizontal="center"/>
    </xf>
    <xf numFmtId="0" fontId="0" fillId="0" borderId="1" xfId="0" applyBorder="1" applyAlignment="1">
      <alignment wrapText="1"/>
    </xf>
    <xf numFmtId="0" fontId="0" fillId="0" borderId="0" xfId="0" applyBorder="1" applyAlignment="1">
      <alignment wrapText="1"/>
    </xf>
    <xf numFmtId="0" fontId="1" fillId="9" borderId="1" xfId="0" applyFont="1" applyFill="1" applyBorder="1" applyAlignment="1">
      <alignment horizontal="center" wrapText="1"/>
    </xf>
    <xf numFmtId="0" fontId="0" fillId="0" borderId="2" xfId="0" applyBorder="1" applyAlignment="1">
      <alignment wrapText="1"/>
    </xf>
    <xf numFmtId="0" fontId="24" fillId="0" borderId="0" xfId="0" applyFont="1" applyAlignment="1">
      <alignment vertical="center"/>
    </xf>
    <xf numFmtId="0" fontId="25" fillId="0" borderId="0" xfId="0" applyFont="1" applyAlignment="1">
      <alignment vertical="center"/>
    </xf>
    <xf numFmtId="0" fontId="25" fillId="0" borderId="0" xfId="0" applyFont="1"/>
    <xf numFmtId="0" fontId="26" fillId="0" borderId="0" xfId="0" applyFont="1"/>
    <xf numFmtId="0" fontId="0" fillId="0" borderId="0" xfId="0" quotePrefix="1"/>
    <xf numFmtId="49" fontId="1" fillId="0" borderId="0" xfId="0" applyNumberFormat="1" applyFont="1"/>
    <xf numFmtId="49" fontId="1" fillId="4" borderId="21" xfId="0" applyNumberFormat="1" applyFont="1" applyFill="1" applyBorder="1" applyAlignment="1">
      <alignment horizontal="center"/>
    </xf>
    <xf numFmtId="49" fontId="1" fillId="4" borderId="8" xfId="0" applyNumberFormat="1" applyFont="1" applyFill="1" applyBorder="1" applyAlignment="1">
      <alignment horizontal="center"/>
    </xf>
    <xf numFmtId="49" fontId="0" fillId="0" borderId="1" xfId="0" applyNumberFormat="1" applyBorder="1"/>
    <xf numFmtId="49" fontId="0" fillId="4" borderId="1" xfId="0" applyNumberFormat="1" applyFill="1" applyBorder="1" applyAlignment="1">
      <alignment horizontal="center"/>
    </xf>
    <xf numFmtId="49" fontId="0" fillId="3" borderId="1" xfId="0" applyNumberFormat="1" applyFill="1" applyBorder="1" applyAlignment="1">
      <alignment horizontal="center"/>
    </xf>
    <xf numFmtId="49" fontId="0" fillId="14" borderId="1" xfId="0" applyNumberFormat="1" applyFill="1" applyBorder="1"/>
    <xf numFmtId="49" fontId="4" fillId="0" borderId="1" xfId="0" applyNumberFormat="1" applyFont="1" applyFill="1" applyBorder="1" applyAlignment="1">
      <alignment horizontal="center"/>
    </xf>
    <xf numFmtId="49" fontId="4" fillId="9" borderId="1" xfId="0" applyNumberFormat="1" applyFont="1" applyFill="1" applyBorder="1" applyAlignment="1">
      <alignment horizontal="center"/>
    </xf>
    <xf numFmtId="49" fontId="0" fillId="0" borderId="0" xfId="0" applyNumberFormat="1" applyFill="1" applyBorder="1"/>
    <xf numFmtId="0" fontId="0" fillId="4" borderId="0" xfId="0" applyFill="1"/>
    <xf numFmtId="0" fontId="0" fillId="0" borderId="0" xfId="0" applyAlignment="1">
      <alignment horizontal="center"/>
    </xf>
    <xf numFmtId="0" fontId="0" fillId="0" borderId="0" xfId="0" applyAlignment="1">
      <alignment horizontal="center"/>
    </xf>
    <xf numFmtId="0" fontId="23" fillId="0" borderId="0" xfId="0" applyFont="1"/>
    <xf numFmtId="0" fontId="0" fillId="0" borderId="1" xfId="0" applyNumberFormat="1" applyBorder="1" applyAlignment="1">
      <alignment horizontal="center"/>
    </xf>
    <xf numFmtId="0" fontId="32" fillId="0" borderId="0" xfId="0" applyFont="1"/>
    <xf numFmtId="11" fontId="32" fillId="0" borderId="0" xfId="0" applyNumberFormat="1" applyFont="1"/>
    <xf numFmtId="0" fontId="9" fillId="0" borderId="0" xfId="1" applyAlignment="1">
      <alignment horizontal="right"/>
    </xf>
    <xf numFmtId="0" fontId="1" fillId="0" borderId="0" xfId="0" applyFont="1" applyAlignment="1">
      <alignment horizontal="center"/>
    </xf>
    <xf numFmtId="0" fontId="0" fillId="0" borderId="1" xfId="0" applyFill="1" applyBorder="1"/>
    <xf numFmtId="0" fontId="0" fillId="0" borderId="1" xfId="0" applyFill="1" applyBorder="1" applyAlignment="1">
      <alignment wrapText="1"/>
    </xf>
    <xf numFmtId="49" fontId="23" fillId="3" borderId="1" xfId="0" applyNumberFormat="1" applyFont="1" applyFill="1" applyBorder="1" applyAlignment="1">
      <alignment horizontal="center"/>
    </xf>
    <xf numFmtId="0" fontId="33" fillId="0" borderId="0" xfId="0" applyFont="1"/>
    <xf numFmtId="0" fontId="34" fillId="0" borderId="0" xfId="0" applyFont="1" applyAlignment="1">
      <alignment vertical="center"/>
    </xf>
    <xf numFmtId="0" fontId="25" fillId="0" borderId="0" xfId="0" applyNumberFormat="1" applyFont="1"/>
    <xf numFmtId="0" fontId="25" fillId="0" borderId="0" xfId="0" applyFont="1" applyAlignment="1">
      <alignment horizontal="left"/>
    </xf>
    <xf numFmtId="0" fontId="35" fillId="0" borderId="0" xfId="0" applyFont="1"/>
    <xf numFmtId="0" fontId="23" fillId="0" borderId="1" xfId="0" applyFont="1" applyBorder="1"/>
    <xf numFmtId="0" fontId="36" fillId="0" borderId="1" xfId="0" applyFont="1" applyBorder="1"/>
    <xf numFmtId="0" fontId="23" fillId="0" borderId="1" xfId="0" applyFont="1" applyBorder="1" applyAlignment="1">
      <alignment wrapText="1"/>
    </xf>
    <xf numFmtId="0" fontId="23" fillId="0" borderId="1" xfId="0" applyFont="1" applyFill="1" applyBorder="1"/>
    <xf numFmtId="0" fontId="36" fillId="0" borderId="1" xfId="0" applyFont="1" applyBorder="1" applyAlignment="1">
      <alignment wrapText="1"/>
    </xf>
    <xf numFmtId="0" fontId="37" fillId="0" borderId="0" xfId="0" applyFont="1" applyAlignment="1">
      <alignment horizontal="center"/>
    </xf>
    <xf numFmtId="0" fontId="37" fillId="0" borderId="0" xfId="0" applyFont="1"/>
    <xf numFmtId="49" fontId="0" fillId="0" borderId="0" xfId="0" applyNumberFormat="1" applyAlignment="1">
      <alignment horizontal="center"/>
    </xf>
    <xf numFmtId="0" fontId="0" fillId="0" borderId="0" xfId="0" applyNumberFormat="1" applyAlignment="1">
      <alignment horizontal="center"/>
    </xf>
    <xf numFmtId="49" fontId="14" fillId="0" borderId="0" xfId="1" applyNumberFormat="1" applyFont="1" applyBorder="1" applyAlignment="1">
      <alignment horizontal="right"/>
    </xf>
    <xf numFmtId="49" fontId="0" fillId="0" borderId="0" xfId="0" applyNumberFormat="1" applyFont="1" applyFill="1" applyAlignment="1">
      <alignment horizontal="center"/>
    </xf>
    <xf numFmtId="49" fontId="0" fillId="0" borderId="0" xfId="0" applyNumberFormat="1" applyAlignment="1">
      <alignment horizontal="center"/>
    </xf>
    <xf numFmtId="49" fontId="0" fillId="0" borderId="0" xfId="0" applyNumberFormat="1" applyAlignment="1">
      <alignment horizontal="center"/>
    </xf>
    <xf numFmtId="0" fontId="16" fillId="0" borderId="0" xfId="0" applyFont="1"/>
    <xf numFmtId="0" fontId="17" fillId="0" borderId="0" xfId="1" applyFont="1" applyBorder="1"/>
    <xf numFmtId="0" fontId="38" fillId="0" borderId="0" xfId="0" applyFont="1"/>
    <xf numFmtId="49" fontId="14" fillId="0" borderId="0" xfId="0" applyNumberFormat="1" applyFont="1" applyFill="1" applyAlignment="1">
      <alignment horizontal="center"/>
    </xf>
    <xf numFmtId="49" fontId="14" fillId="0" borderId="0" xfId="0" applyNumberFormat="1" applyFont="1" applyAlignment="1">
      <alignment horizontal="center"/>
    </xf>
    <xf numFmtId="0" fontId="14" fillId="0" borderId="0" xfId="0" applyNumberFormat="1" applyFont="1" applyAlignment="1">
      <alignment horizontal="center"/>
    </xf>
    <xf numFmtId="0" fontId="0" fillId="0" borderId="0" xfId="0" quotePrefix="1" applyNumberFormat="1" applyAlignment="1">
      <alignment horizontal="center"/>
    </xf>
    <xf numFmtId="0" fontId="14" fillId="0" borderId="1" xfId="0" applyNumberFormat="1" applyFont="1" applyBorder="1" applyAlignment="1">
      <alignment horizontal="center"/>
    </xf>
    <xf numFmtId="0" fontId="39" fillId="0" borderId="1" xfId="0" applyFont="1" applyFill="1" applyBorder="1"/>
    <xf numFmtId="0" fontId="39" fillId="0" borderId="1" xfId="0" applyFont="1" applyFill="1" applyBorder="1" applyAlignment="1">
      <alignment wrapText="1"/>
    </xf>
    <xf numFmtId="0" fontId="39" fillId="0" borderId="1" xfId="0" applyFont="1" applyBorder="1"/>
    <xf numFmtId="0" fontId="40" fillId="0" borderId="0" xfId="0" applyFont="1"/>
    <xf numFmtId="0" fontId="39" fillId="0" borderId="1" xfId="0" applyFont="1" applyBorder="1" applyAlignment="1">
      <alignment wrapText="1"/>
    </xf>
    <xf numFmtId="0" fontId="0" fillId="0" borderId="0" xfId="0" applyAlignment="1">
      <alignment horizontal="center"/>
    </xf>
    <xf numFmtId="49" fontId="14" fillId="3" borderId="1" xfId="0" applyNumberFormat="1" applyFont="1" applyFill="1" applyBorder="1" applyAlignment="1">
      <alignment horizontal="center"/>
    </xf>
    <xf numFmtId="0" fontId="0" fillId="0" borderId="0" xfId="0" applyAlignment="1">
      <alignment horizontal="center"/>
    </xf>
    <xf numFmtId="49" fontId="0" fillId="9" borderId="1" xfId="0" applyNumberFormat="1" applyFont="1" applyFill="1" applyBorder="1" applyAlignment="1">
      <alignment horizontal="center"/>
    </xf>
    <xf numFmtId="0" fontId="3"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38" fillId="0" borderId="0" xfId="0" applyFont="1" applyFill="1"/>
    <xf numFmtId="0" fontId="14" fillId="0" borderId="0" xfId="0" applyFont="1" applyFill="1" applyBorder="1"/>
    <xf numFmtId="0" fontId="14" fillId="0" borderId="0" xfId="0" applyFont="1" applyFill="1"/>
    <xf numFmtId="0" fontId="41" fillId="12" borderId="0" xfId="0" applyFont="1" applyFill="1" applyAlignment="1">
      <alignment horizontal="center"/>
    </xf>
    <xf numFmtId="0" fontId="16" fillId="12" borderId="0" xfId="0" applyFont="1" applyFill="1"/>
    <xf numFmtId="0" fontId="14" fillId="12" borderId="1" xfId="0" applyFont="1" applyFill="1" applyBorder="1"/>
    <xf numFmtId="0" fontId="14" fillId="12" borderId="1" xfId="0" applyFont="1" applyFill="1" applyBorder="1" applyAlignment="1">
      <alignment wrapText="1"/>
    </xf>
    <xf numFmtId="0" fontId="4" fillId="0" borderId="0" xfId="0" applyFont="1" applyAlignment="1">
      <alignment horizontal="center"/>
    </xf>
    <xf numFmtId="1" fontId="0" fillId="0" borderId="1" xfId="2" applyNumberFormat="1" applyFont="1" applyBorder="1" applyAlignment="1">
      <alignment horizontal="center"/>
    </xf>
    <xf numFmtId="49" fontId="14" fillId="9" borderId="1" xfId="0" applyNumberFormat="1" applyFont="1" applyFill="1" applyBorder="1" applyAlignment="1">
      <alignment horizontal="center"/>
    </xf>
    <xf numFmtId="0" fontId="0" fillId="0" borderId="1" xfId="0" applyFill="1" applyBorder="1" applyAlignment="1">
      <alignment horizontal="center" wrapText="1"/>
    </xf>
    <xf numFmtId="0" fontId="13" fillId="0" borderId="0" xfId="0" applyFont="1" applyAlignment="1">
      <alignment horizontal="left"/>
    </xf>
    <xf numFmtId="0" fontId="19" fillId="0" borderId="0" xfId="0" applyFont="1"/>
    <xf numFmtId="0" fontId="12" fillId="0" borderId="0" xfId="0" applyNumberFormat="1" applyFont="1"/>
    <xf numFmtId="0" fontId="12" fillId="0" borderId="0" xfId="0" applyFont="1" applyAlignment="1">
      <alignment horizontal="left"/>
    </xf>
    <xf numFmtId="0" fontId="13" fillId="14" borderId="0" xfId="0" applyFont="1" applyFill="1"/>
    <xf numFmtId="49" fontId="3" fillId="0" borderId="0" xfId="0" applyNumberFormat="1" applyFont="1" applyAlignment="1">
      <alignment horizontal="center"/>
    </xf>
    <xf numFmtId="0" fontId="0" fillId="0" borderId="0" xfId="0" applyAlignment="1">
      <alignment horizontal="center"/>
    </xf>
    <xf numFmtId="0" fontId="10" fillId="11" borderId="26" xfId="0" applyFont="1" applyFill="1" applyBorder="1" applyAlignment="1">
      <alignment horizontal="center"/>
    </xf>
    <xf numFmtId="0" fontId="10" fillId="11" borderId="0" xfId="0" applyFont="1" applyFill="1" applyAlignment="1">
      <alignment horizontal="center"/>
    </xf>
    <xf numFmtId="0" fontId="10" fillId="11" borderId="27" xfId="0" applyFont="1" applyFill="1" applyBorder="1" applyAlignment="1">
      <alignment horizontal="center"/>
    </xf>
    <xf numFmtId="0" fontId="1" fillId="0" borderId="0" xfId="0" applyFont="1" applyAlignment="1">
      <alignment horizontal="center"/>
    </xf>
    <xf numFmtId="0" fontId="0" fillId="0" borderId="0" xfId="0" applyAlignment="1">
      <alignment horizontal="center"/>
    </xf>
    <xf numFmtId="0" fontId="0" fillId="0" borderId="0" xfId="0" applyAlignment="1">
      <alignment horizontal="center" wrapText="1"/>
    </xf>
    <xf numFmtId="49" fontId="0" fillId="0" borderId="0" xfId="0" applyNumberFormat="1" applyAlignment="1">
      <alignment horizontal="center"/>
    </xf>
    <xf numFmtId="49" fontId="1" fillId="0" borderId="0" xfId="0" applyNumberFormat="1" applyFont="1" applyAlignment="1">
      <alignment horizontal="center"/>
    </xf>
    <xf numFmtId="49" fontId="0" fillId="0" borderId="14" xfId="0" quotePrefix="1" applyNumberFormat="1" applyFill="1" applyBorder="1" applyAlignment="1">
      <alignment horizontal="center"/>
    </xf>
    <xf numFmtId="49" fontId="0" fillId="0" borderId="14" xfId="0" applyNumberFormat="1" applyFill="1" applyBorder="1" applyAlignment="1">
      <alignment horizontal="center"/>
    </xf>
    <xf numFmtId="0" fontId="1" fillId="0" borderId="0" xfId="0" applyNumberFormat="1" applyFont="1" applyFill="1" applyAlignment="1">
      <alignment horizontal="center"/>
    </xf>
    <xf numFmtId="0" fontId="1" fillId="8" borderId="13" xfId="0" applyNumberFormat="1" applyFont="1" applyFill="1" applyBorder="1" applyAlignment="1">
      <alignment horizontal="center" vertical="center"/>
    </xf>
    <xf numFmtId="0" fontId="1" fillId="8" borderId="14" xfId="0" applyNumberFormat="1" applyFont="1" applyFill="1" applyBorder="1" applyAlignment="1">
      <alignment horizontal="center" vertical="center"/>
    </xf>
    <xf numFmtId="0" fontId="1" fillId="8" borderId="15" xfId="0" applyNumberFormat="1" applyFont="1" applyFill="1" applyBorder="1" applyAlignment="1">
      <alignment horizontal="center" vertical="center"/>
    </xf>
    <xf numFmtId="0" fontId="1" fillId="8" borderId="16" xfId="0" applyNumberFormat="1" applyFont="1" applyFill="1" applyBorder="1" applyAlignment="1">
      <alignment horizontal="center" vertical="center"/>
    </xf>
    <xf numFmtId="0" fontId="1" fillId="8" borderId="0" xfId="0" applyNumberFormat="1" applyFont="1" applyFill="1" applyBorder="1" applyAlignment="1">
      <alignment horizontal="center" vertical="center"/>
    </xf>
    <xf numFmtId="0" fontId="1" fillId="8" borderId="17" xfId="0" applyNumberFormat="1" applyFont="1" applyFill="1" applyBorder="1" applyAlignment="1">
      <alignment horizontal="center" vertical="center"/>
    </xf>
    <xf numFmtId="0" fontId="1" fillId="8" borderId="18" xfId="0" applyNumberFormat="1" applyFont="1" applyFill="1" applyBorder="1" applyAlignment="1">
      <alignment horizontal="center" vertical="center"/>
    </xf>
    <xf numFmtId="0" fontId="1" fillId="8" borderId="19" xfId="0" applyNumberFormat="1" applyFont="1" applyFill="1" applyBorder="1" applyAlignment="1">
      <alignment horizontal="center" vertical="center"/>
    </xf>
    <xf numFmtId="0" fontId="1" fillId="8" borderId="20" xfId="0" applyNumberFormat="1" applyFont="1" applyFill="1" applyBorder="1" applyAlignment="1">
      <alignment horizontal="center" vertical="center"/>
    </xf>
    <xf numFmtId="0" fontId="1" fillId="0" borderId="34" xfId="0" applyFont="1" applyBorder="1" applyAlignment="1">
      <alignment horizontal="center"/>
    </xf>
    <xf numFmtId="0" fontId="1" fillId="0" borderId="35" xfId="0" applyFont="1" applyBorder="1" applyAlignment="1">
      <alignment horizontal="center"/>
    </xf>
    <xf numFmtId="0" fontId="1" fillId="0" borderId="36" xfId="0" applyFont="1" applyBorder="1" applyAlignment="1">
      <alignment horizontal="center"/>
    </xf>
    <xf numFmtId="0" fontId="1" fillId="0" borderId="34" xfId="0" applyFont="1" applyBorder="1" applyAlignment="1">
      <alignment horizontal="center" wrapText="1"/>
    </xf>
    <xf numFmtId="0" fontId="1" fillId="0" borderId="35" xfId="0" applyFont="1" applyBorder="1" applyAlignment="1">
      <alignment horizontal="center" wrapText="1"/>
    </xf>
    <xf numFmtId="0" fontId="1" fillId="0" borderId="36" xfId="0" applyFont="1" applyBorder="1" applyAlignment="1">
      <alignment horizontal="center" wrapText="1"/>
    </xf>
    <xf numFmtId="49" fontId="14" fillId="0" borderId="0" xfId="0" quotePrefix="1" applyNumberFormat="1" applyFont="1" applyAlignment="1">
      <alignment horizontal="center"/>
    </xf>
    <xf numFmtId="49" fontId="14" fillId="0" borderId="0" xfId="0" applyNumberFormat="1" applyFont="1" applyAlignment="1">
      <alignment horizontal="center"/>
    </xf>
    <xf numFmtId="49" fontId="1" fillId="0" borderId="0" xfId="0" applyNumberFormat="1" applyFont="1" applyBorder="1" applyAlignment="1">
      <alignment horizontal="center"/>
    </xf>
    <xf numFmtId="49" fontId="0" fillId="0" borderId="0" xfId="0" applyNumberFormat="1" applyFill="1" applyAlignment="1">
      <alignment horizontal="center" wrapText="1"/>
    </xf>
    <xf numFmtId="0" fontId="1" fillId="0" borderId="0" xfId="0" applyFont="1" applyAlignment="1">
      <alignment horizontal="center" wrapText="1"/>
    </xf>
    <xf numFmtId="0" fontId="44" fillId="0" borderId="0" xfId="0" applyFont="1" applyAlignment="1">
      <alignment horizontal="center" wrapText="1"/>
    </xf>
    <xf numFmtId="0" fontId="5" fillId="0" borderId="0" xfId="0" applyFont="1" applyAlignment="1">
      <alignment horizontal="center"/>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9.xml.rels><?xml version="1.0" encoding="UTF-8" standalone="yes"?>
<Relationships xmlns="http://schemas.openxmlformats.org/package/2006/relationships"><Relationship Id="rId1" Type="http://schemas.openxmlformats.org/officeDocument/2006/relationships/image" Target="../media/image2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2.jpeg"/><Relationship Id="rId4"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6.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 Id="rId5" Type="http://schemas.openxmlformats.org/officeDocument/2006/relationships/image" Target="../media/image23.emf"/><Relationship Id="rId4" Type="http://schemas.openxmlformats.org/officeDocument/2006/relationships/image" Target="../media/image2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26.emf"/><Relationship Id="rId1" Type="http://schemas.openxmlformats.org/officeDocument/2006/relationships/image" Target="../media/image25.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0.emf"/><Relationship Id="rId1" Type="http://schemas.openxmlformats.org/officeDocument/2006/relationships/image" Target="../media/image29.emf"/></Relationships>
</file>

<file path=xl/drawings/drawing1.xml><?xml version="1.0" encoding="utf-8"?>
<xdr:wsDr xmlns:xdr="http://schemas.openxmlformats.org/drawingml/2006/spreadsheetDrawing" xmlns:a="http://schemas.openxmlformats.org/drawingml/2006/main">
  <xdr:twoCellAnchor editAs="oneCell">
    <xdr:from>
      <xdr:col>1</xdr:col>
      <xdr:colOff>358141</xdr:colOff>
      <xdr:row>1</xdr:row>
      <xdr:rowOff>52893</xdr:rowOff>
    </xdr:from>
    <xdr:to>
      <xdr:col>14</xdr:col>
      <xdr:colOff>259080</xdr:colOff>
      <xdr:row>21</xdr:row>
      <xdr:rowOff>124559</xdr:rowOff>
    </xdr:to>
    <xdr:pic>
      <xdr:nvPicPr>
        <xdr:cNvPr id="12290" name="Picture 2">
          <a:extLst>
            <a:ext uri="{FF2B5EF4-FFF2-40B4-BE49-F238E27FC236}">
              <a16:creationId xmlns:a16="http://schemas.microsoft.com/office/drawing/2014/main" xmlns="" id="{00000000-0008-0000-0000-0000023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09601" y="243393"/>
          <a:ext cx="7223759" cy="372926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12</xdr:col>
      <xdr:colOff>171450</xdr:colOff>
      <xdr:row>25</xdr:row>
      <xdr:rowOff>85725</xdr:rowOff>
    </xdr:to>
    <xdr:pic>
      <xdr:nvPicPr>
        <xdr:cNvPr id="6146" name="Picture 2">
          <a:extLst>
            <a:ext uri="{FF2B5EF4-FFF2-40B4-BE49-F238E27FC236}">
              <a16:creationId xmlns:a16="http://schemas.microsoft.com/office/drawing/2014/main" xmlns="" id="{00000000-0008-0000-0100-0000021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 y="219075"/>
          <a:ext cx="7458075" cy="46291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22411</xdr:colOff>
      <xdr:row>1</xdr:row>
      <xdr:rowOff>22412</xdr:rowOff>
    </xdr:from>
    <xdr:to>
      <xdr:col>12</xdr:col>
      <xdr:colOff>165286</xdr:colOff>
      <xdr:row>50</xdr:row>
      <xdr:rowOff>165287</xdr:rowOff>
    </xdr:to>
    <xdr:pic>
      <xdr:nvPicPr>
        <xdr:cNvPr id="3076" name="Picture 4">
          <a:extLst>
            <a:ext uri="{FF2B5EF4-FFF2-40B4-BE49-F238E27FC236}">
              <a16:creationId xmlns:a16="http://schemas.microsoft.com/office/drawing/2014/main" xmlns="" id="{00000000-0008-0000-0200-0000040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411" y="212912"/>
          <a:ext cx="7471522" cy="947737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24740</xdr:colOff>
      <xdr:row>1</xdr:row>
      <xdr:rowOff>19049</xdr:rowOff>
    </xdr:from>
    <xdr:to>
      <xdr:col>17</xdr:col>
      <xdr:colOff>304800</xdr:colOff>
      <xdr:row>66</xdr:row>
      <xdr:rowOff>40042</xdr:rowOff>
    </xdr:to>
    <xdr:pic>
      <xdr:nvPicPr>
        <xdr:cNvPr id="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24740" y="209549"/>
          <a:ext cx="10643260" cy="12403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75124</xdr:colOff>
      <xdr:row>36</xdr:row>
      <xdr:rowOff>56286</xdr:rowOff>
    </xdr:to>
    <xdr:pic>
      <xdr:nvPicPr>
        <xdr:cNvPr id="2" name="Picture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8609524" cy="6914286"/>
        </a:xfrm>
        <a:prstGeom prst="rect">
          <a:avLst/>
        </a:prstGeom>
      </xdr:spPr>
    </xdr:pic>
    <xdr:clientData/>
  </xdr:twoCellAnchor>
  <xdr:twoCellAnchor editAs="oneCell">
    <xdr:from>
      <xdr:col>15</xdr:col>
      <xdr:colOff>0</xdr:colOff>
      <xdr:row>0</xdr:row>
      <xdr:rowOff>0</xdr:rowOff>
    </xdr:from>
    <xdr:to>
      <xdr:col>29</xdr:col>
      <xdr:colOff>94171</xdr:colOff>
      <xdr:row>41</xdr:row>
      <xdr:rowOff>84738</xdr:rowOff>
    </xdr:to>
    <xdr:pic>
      <xdr:nvPicPr>
        <xdr:cNvPr id="3" name="Picture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a:stretch>
          <a:fillRect/>
        </a:stretch>
      </xdr:blipFill>
      <xdr:spPr>
        <a:xfrm>
          <a:off x="9144000" y="0"/>
          <a:ext cx="8628571" cy="7895238"/>
        </a:xfrm>
        <a:prstGeom prst="rect">
          <a:avLst/>
        </a:prstGeom>
      </xdr:spPr>
    </xdr:pic>
    <xdr:clientData/>
  </xdr:twoCellAnchor>
  <xdr:twoCellAnchor editAs="oneCell">
    <xdr:from>
      <xdr:col>0</xdr:col>
      <xdr:colOff>19050</xdr:colOff>
      <xdr:row>40</xdr:row>
      <xdr:rowOff>28575</xdr:rowOff>
    </xdr:from>
    <xdr:to>
      <xdr:col>14</xdr:col>
      <xdr:colOff>75126</xdr:colOff>
      <xdr:row>43</xdr:row>
      <xdr:rowOff>142789</xdr:rowOff>
    </xdr:to>
    <xdr:pic>
      <xdr:nvPicPr>
        <xdr:cNvPr id="4" name="Picture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3"/>
        <a:stretch>
          <a:fillRect/>
        </a:stretch>
      </xdr:blipFill>
      <xdr:spPr>
        <a:xfrm>
          <a:off x="19050" y="7648575"/>
          <a:ext cx="8590476" cy="685714"/>
        </a:xfrm>
        <a:prstGeom prst="rect">
          <a:avLst/>
        </a:prstGeom>
      </xdr:spPr>
    </xdr:pic>
    <xdr:clientData/>
  </xdr:twoCellAnchor>
  <xdr:twoCellAnchor editAs="oneCell">
    <xdr:from>
      <xdr:col>0</xdr:col>
      <xdr:colOff>0</xdr:colOff>
      <xdr:row>43</xdr:row>
      <xdr:rowOff>142875</xdr:rowOff>
    </xdr:from>
    <xdr:to>
      <xdr:col>14</xdr:col>
      <xdr:colOff>94171</xdr:colOff>
      <xdr:row>67</xdr:row>
      <xdr:rowOff>8970</xdr:rowOff>
    </xdr:to>
    <xdr:pic>
      <xdr:nvPicPr>
        <xdr:cNvPr id="5" name="Picture 4">
          <a:extLst>
            <a:ext uri="{FF2B5EF4-FFF2-40B4-BE49-F238E27FC236}">
              <a16:creationId xmlns:a16="http://schemas.microsoft.com/office/drawing/2014/main" xmlns="" id="{00000000-0008-0000-0700-000005000000}"/>
            </a:ext>
          </a:extLst>
        </xdr:cNvPr>
        <xdr:cNvPicPr>
          <a:picLocks noChangeAspect="1"/>
        </xdr:cNvPicPr>
      </xdr:nvPicPr>
      <xdr:blipFill>
        <a:blip xmlns:r="http://schemas.openxmlformats.org/officeDocument/2006/relationships" r:embed="rId4"/>
        <a:stretch>
          <a:fillRect/>
        </a:stretch>
      </xdr:blipFill>
      <xdr:spPr>
        <a:xfrm>
          <a:off x="0" y="8334375"/>
          <a:ext cx="8628571" cy="4438095"/>
        </a:xfrm>
        <a:prstGeom prst="rect">
          <a:avLst/>
        </a:prstGeom>
      </xdr:spPr>
    </xdr:pic>
    <xdr:clientData/>
  </xdr:twoCellAnchor>
  <xdr:twoCellAnchor editAs="oneCell">
    <xdr:from>
      <xdr:col>15</xdr:col>
      <xdr:colOff>0</xdr:colOff>
      <xdr:row>42</xdr:row>
      <xdr:rowOff>0</xdr:rowOff>
    </xdr:from>
    <xdr:to>
      <xdr:col>29</xdr:col>
      <xdr:colOff>65600</xdr:colOff>
      <xdr:row>69</xdr:row>
      <xdr:rowOff>132690</xdr:rowOff>
    </xdr:to>
    <xdr:pic>
      <xdr:nvPicPr>
        <xdr:cNvPr id="6" name="Picture 5">
          <a:extLst>
            <a:ext uri="{FF2B5EF4-FFF2-40B4-BE49-F238E27FC236}">
              <a16:creationId xmlns:a16="http://schemas.microsoft.com/office/drawing/2014/main" xmlns="" id="{00000000-0008-0000-0700-000006000000}"/>
            </a:ext>
          </a:extLst>
        </xdr:cNvPr>
        <xdr:cNvPicPr>
          <a:picLocks noChangeAspect="1"/>
        </xdr:cNvPicPr>
      </xdr:nvPicPr>
      <xdr:blipFill>
        <a:blip xmlns:r="http://schemas.openxmlformats.org/officeDocument/2006/relationships" r:embed="rId5"/>
        <a:stretch>
          <a:fillRect/>
        </a:stretch>
      </xdr:blipFill>
      <xdr:spPr>
        <a:xfrm>
          <a:off x="9144000" y="8001000"/>
          <a:ext cx="8600000" cy="5276190"/>
        </a:xfrm>
        <a:prstGeom prst="rect">
          <a:avLst/>
        </a:prstGeom>
      </xdr:spPr>
    </xdr:pic>
    <xdr:clientData/>
  </xdr:twoCellAnchor>
  <xdr:twoCellAnchor editAs="oneCell">
    <xdr:from>
      <xdr:col>0</xdr:col>
      <xdr:colOff>0</xdr:colOff>
      <xdr:row>71</xdr:row>
      <xdr:rowOff>76200</xdr:rowOff>
    </xdr:from>
    <xdr:to>
      <xdr:col>14</xdr:col>
      <xdr:colOff>94171</xdr:colOff>
      <xdr:row>73</xdr:row>
      <xdr:rowOff>171390</xdr:rowOff>
    </xdr:to>
    <xdr:pic>
      <xdr:nvPicPr>
        <xdr:cNvPr id="7" name="Picture 6">
          <a:extLst>
            <a:ext uri="{FF2B5EF4-FFF2-40B4-BE49-F238E27FC236}">
              <a16:creationId xmlns:a16="http://schemas.microsoft.com/office/drawing/2014/main" xmlns="" id="{00000000-0008-0000-0700-000007000000}"/>
            </a:ext>
          </a:extLst>
        </xdr:cNvPr>
        <xdr:cNvPicPr>
          <a:picLocks noChangeAspect="1"/>
        </xdr:cNvPicPr>
      </xdr:nvPicPr>
      <xdr:blipFill>
        <a:blip xmlns:r="http://schemas.openxmlformats.org/officeDocument/2006/relationships" r:embed="rId6"/>
        <a:stretch>
          <a:fillRect/>
        </a:stretch>
      </xdr:blipFill>
      <xdr:spPr>
        <a:xfrm>
          <a:off x="0" y="13601700"/>
          <a:ext cx="8628571" cy="476190"/>
        </a:xfrm>
        <a:prstGeom prst="rect">
          <a:avLst/>
        </a:prstGeom>
      </xdr:spPr>
    </xdr:pic>
    <xdr:clientData/>
  </xdr:twoCellAnchor>
  <xdr:twoCellAnchor editAs="oneCell">
    <xdr:from>
      <xdr:col>0</xdr:col>
      <xdr:colOff>9525</xdr:colOff>
      <xdr:row>73</xdr:row>
      <xdr:rowOff>152400</xdr:rowOff>
    </xdr:from>
    <xdr:to>
      <xdr:col>14</xdr:col>
      <xdr:colOff>94173</xdr:colOff>
      <xdr:row>112</xdr:row>
      <xdr:rowOff>132424</xdr:rowOff>
    </xdr:to>
    <xdr:pic>
      <xdr:nvPicPr>
        <xdr:cNvPr id="8" name="Picture 7">
          <a:extLst>
            <a:ext uri="{FF2B5EF4-FFF2-40B4-BE49-F238E27FC236}">
              <a16:creationId xmlns:a16="http://schemas.microsoft.com/office/drawing/2014/main" xmlns="" id="{00000000-0008-0000-0700-000008000000}"/>
            </a:ext>
          </a:extLst>
        </xdr:cNvPr>
        <xdr:cNvPicPr>
          <a:picLocks noChangeAspect="1"/>
        </xdr:cNvPicPr>
      </xdr:nvPicPr>
      <xdr:blipFill>
        <a:blip xmlns:r="http://schemas.openxmlformats.org/officeDocument/2006/relationships" r:embed="rId7"/>
        <a:stretch>
          <a:fillRect/>
        </a:stretch>
      </xdr:blipFill>
      <xdr:spPr>
        <a:xfrm>
          <a:off x="9525" y="14058900"/>
          <a:ext cx="8619048" cy="7409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25977</xdr:colOff>
      <xdr:row>1</xdr:row>
      <xdr:rowOff>12988</xdr:rowOff>
    </xdr:from>
    <xdr:to>
      <xdr:col>10</xdr:col>
      <xdr:colOff>484043</xdr:colOff>
      <xdr:row>2</xdr:row>
      <xdr:rowOff>866</xdr:rowOff>
    </xdr:to>
    <xdr:pic>
      <xdr:nvPicPr>
        <xdr:cNvPr id="4102" name="Picture 6">
          <a:extLst>
            <a:ext uri="{FF2B5EF4-FFF2-40B4-BE49-F238E27FC236}">
              <a16:creationId xmlns:a16="http://schemas.microsoft.com/office/drawing/2014/main" xmlns="" id="{00000000-0008-0000-0900-0000061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775363" y="203488"/>
          <a:ext cx="2899930" cy="171450"/>
        </a:xfrm>
        <a:prstGeom prst="rect">
          <a:avLst/>
        </a:prstGeom>
        <a:noFill/>
      </xdr:spPr>
    </xdr:pic>
    <xdr:clientData/>
  </xdr:twoCellAnchor>
  <xdr:twoCellAnchor editAs="oneCell">
    <xdr:from>
      <xdr:col>0</xdr:col>
      <xdr:colOff>21649</xdr:colOff>
      <xdr:row>32</xdr:row>
      <xdr:rowOff>17318</xdr:rowOff>
    </xdr:from>
    <xdr:to>
      <xdr:col>17</xdr:col>
      <xdr:colOff>374074</xdr:colOff>
      <xdr:row>59</xdr:row>
      <xdr:rowOff>45893</xdr:rowOff>
    </xdr:to>
    <xdr:pic>
      <xdr:nvPicPr>
        <xdr:cNvPr id="2" name="Picture 6">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1649" y="588818"/>
          <a:ext cx="10816936" cy="5172075"/>
        </a:xfrm>
        <a:prstGeom prst="rect">
          <a:avLst/>
        </a:prstGeom>
        <a:noFill/>
      </xdr:spPr>
    </xdr:pic>
    <xdr:clientData/>
  </xdr:twoCellAnchor>
  <xdr:twoCellAnchor editAs="oneCell">
    <xdr:from>
      <xdr:col>0</xdr:col>
      <xdr:colOff>20782</xdr:colOff>
      <xdr:row>0</xdr:row>
      <xdr:rowOff>169718</xdr:rowOff>
    </xdr:from>
    <xdr:to>
      <xdr:col>13</xdr:col>
      <xdr:colOff>215441</xdr:colOff>
      <xdr:row>30</xdr:row>
      <xdr:rowOff>162790</xdr:rowOff>
    </xdr:to>
    <xdr:pic>
      <xdr:nvPicPr>
        <xdr:cNvPr id="3" name="Picture 6">
          <a:extLst>
            <a:ext uri="{FF2B5EF4-FFF2-40B4-BE49-F238E27FC236}">
              <a16:creationId xmlns:a16="http://schemas.microsoft.com/office/drawing/2014/main" xmlns="" id="{00000000-0008-0000-0900-000003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0782" y="169718"/>
          <a:ext cx="8226832" cy="5500254"/>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18</xdr:row>
      <xdr:rowOff>114300</xdr:rowOff>
    </xdr:from>
    <xdr:to>
      <xdr:col>8</xdr:col>
      <xdr:colOff>581025</xdr:colOff>
      <xdr:row>30</xdr:row>
      <xdr:rowOff>161925</xdr:rowOff>
    </xdr:to>
    <xdr:sp macro="" textlink="">
      <xdr:nvSpPr>
        <xdr:cNvPr id="2" name="TextBox 1">
          <a:extLst>
            <a:ext uri="{FF2B5EF4-FFF2-40B4-BE49-F238E27FC236}">
              <a16:creationId xmlns:a16="http://schemas.microsoft.com/office/drawing/2014/main" xmlns="" id="{00000000-0008-0000-0A00-000002000000}"/>
            </a:ext>
          </a:extLst>
        </xdr:cNvPr>
        <xdr:cNvSpPr txBox="1"/>
      </xdr:nvSpPr>
      <xdr:spPr>
        <a:xfrm>
          <a:off x="152400" y="3571875"/>
          <a:ext cx="6162675" cy="2333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mn-lt"/>
              <a:ea typeface="+mn-ea"/>
              <a:cs typeface="+mn-cs"/>
            </a:rPr>
            <a:t>15-Bit BGR format</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SNES stores its palette in 512 bytes in a 15-bit BGR format. Each BGR word is 2 bytes; thus, it is 512 bytes for 256 colors (256 x 2). The format for each BGR word looks like this:</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0BBBBBGG GGGRRRRR</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Bit 15 is unused and should be set to 0. Each color value can range from 0 - 31… So a R, G, B value of 31, 31, 31 represents white. As you can see this is quite different from the usual 24-bit RGB where the colors range from 0 - 255.</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70</xdr:row>
      <xdr:rowOff>0</xdr:rowOff>
    </xdr:from>
    <xdr:to>
      <xdr:col>4</xdr:col>
      <xdr:colOff>274320</xdr:colOff>
      <xdr:row>82</xdr:row>
      <xdr:rowOff>76200</xdr:rowOff>
    </xdr:to>
    <xdr:pic>
      <xdr:nvPicPr>
        <xdr:cNvPr id="8193" name="Picture 1">
          <a:extLst>
            <a:ext uri="{FF2B5EF4-FFF2-40B4-BE49-F238E27FC236}">
              <a16:creationId xmlns:a16="http://schemas.microsoft.com/office/drawing/2014/main" xmlns="" id="{00000000-0008-0000-0F00-0000012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12801600"/>
          <a:ext cx="2712720" cy="2270760"/>
        </a:xfrm>
        <a:prstGeom prst="rect">
          <a:avLst/>
        </a:prstGeom>
        <a:noFill/>
        <a:ln w="1">
          <a:noFill/>
          <a:miter lim="800000"/>
          <a:headEnd/>
          <a:tailEnd type="none" w="med" len="med"/>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43</xdr:row>
      <xdr:rowOff>0</xdr:rowOff>
    </xdr:from>
    <xdr:to>
      <xdr:col>9</xdr:col>
      <xdr:colOff>123825</xdr:colOff>
      <xdr:row>67</xdr:row>
      <xdr:rowOff>0</xdr:rowOff>
    </xdr:to>
    <xdr:pic>
      <xdr:nvPicPr>
        <xdr:cNvPr id="2" name="Picture 1" descr="https://files.catbox.moe/0aektd.png">
          <a:extLst>
            <a:ext uri="{FF2B5EF4-FFF2-40B4-BE49-F238E27FC236}">
              <a16:creationId xmlns:a16="http://schemas.microsoft.com/office/drawing/2014/main" xmlns="" id="{00000000-0008-0000-2F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8191500"/>
          <a:ext cx="5610225" cy="45720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76200</xdr:colOff>
      <xdr:row>12</xdr:row>
      <xdr:rowOff>161925</xdr:rowOff>
    </xdr:from>
    <xdr:to>
      <xdr:col>10</xdr:col>
      <xdr:colOff>76200</xdr:colOff>
      <xdr:row>35</xdr:row>
      <xdr:rowOff>66675</xdr:rowOff>
    </xdr:to>
    <xdr:pic>
      <xdr:nvPicPr>
        <xdr:cNvPr id="2" name="Picture 1" descr="https://files.catbox.moe/w2rdet.png">
          <a:extLst>
            <a:ext uri="{FF2B5EF4-FFF2-40B4-BE49-F238E27FC236}">
              <a16:creationId xmlns:a16="http://schemas.microsoft.com/office/drawing/2014/main" xmlns="" id="{00000000-0008-0000-3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76200" y="2447925"/>
          <a:ext cx="6096000" cy="42862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190501</xdr:colOff>
      <xdr:row>0</xdr:row>
      <xdr:rowOff>57150</xdr:rowOff>
    </xdr:from>
    <xdr:to>
      <xdr:col>15</xdr:col>
      <xdr:colOff>409575</xdr:colOff>
      <xdr:row>9</xdr:row>
      <xdr:rowOff>66675</xdr:rowOff>
    </xdr:to>
    <xdr:sp macro="" textlink="">
      <xdr:nvSpPr>
        <xdr:cNvPr id="2" name="TextBox 1">
          <a:extLst>
            <a:ext uri="{FF2B5EF4-FFF2-40B4-BE49-F238E27FC236}">
              <a16:creationId xmlns:a16="http://schemas.microsoft.com/office/drawing/2014/main" xmlns="" id="{00000000-0008-0000-3700-000002000000}"/>
            </a:ext>
          </a:extLst>
        </xdr:cNvPr>
        <xdr:cNvSpPr txBox="1"/>
      </xdr:nvSpPr>
      <xdr:spPr>
        <a:xfrm>
          <a:off x="3848101" y="57150"/>
          <a:ext cx="5705474" cy="172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t>On headers (correspondence from</a:t>
          </a:r>
          <a:r>
            <a:rPr lang="en-US" sz="1100" b="1" baseline="0"/>
            <a:t> DarkSamus993):</a:t>
          </a:r>
        </a:p>
        <a:p>
          <a:r>
            <a:rPr lang="en-US"/>
            <a:t>There seems to be some type of header (most common are $1B or $23 bytes in length) before each BRR sample that (presumably) gives info on how/where to transfer the sample to in ARAM. For the BRR samples with a $23 byte header ,</a:t>
          </a:r>
          <a:r>
            <a:rPr lang="en-US" baseline="0"/>
            <a:t> </a:t>
          </a:r>
          <a:r>
            <a:rPr lang="en-US"/>
            <a:t>the first two bytes are data length (header + brr sample).</a:t>
          </a:r>
          <a:br>
            <a:rPr lang="en-US"/>
          </a:br>
          <a:r>
            <a:rPr lang="en-US"/>
            <a:t/>
          </a:r>
          <a:br>
            <a:rPr lang="en-US"/>
          </a:br>
          <a:r>
            <a:rPr lang="en-US"/>
            <a:t>Ensure you add your new BRR sample with one of these special headers. While the $23 byte headers are unique (such as data length), the $1B byte headers are identical. </a:t>
          </a:r>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457199</xdr:colOff>
      <xdr:row>1</xdr:row>
      <xdr:rowOff>81914</xdr:rowOff>
    </xdr:from>
    <xdr:to>
      <xdr:col>22</xdr:col>
      <xdr:colOff>238124</xdr:colOff>
      <xdr:row>31</xdr:row>
      <xdr:rowOff>160020</xdr:rowOff>
    </xdr:to>
    <xdr:sp macro="" textlink="">
      <xdr:nvSpPr>
        <xdr:cNvPr id="2" name="TextBox 1">
          <a:extLst>
            <a:ext uri="{FF2B5EF4-FFF2-40B4-BE49-F238E27FC236}">
              <a16:creationId xmlns:a16="http://schemas.microsoft.com/office/drawing/2014/main" xmlns="" id="{00000000-0008-0000-3900-000002000000}"/>
            </a:ext>
          </a:extLst>
        </xdr:cNvPr>
        <xdr:cNvSpPr txBox="1"/>
      </xdr:nvSpPr>
      <xdr:spPr>
        <a:xfrm>
          <a:off x="7330439" y="264794"/>
          <a:ext cx="6654165" cy="55645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u="sng"/>
            <a:t>Correspondence from</a:t>
          </a:r>
          <a:r>
            <a:rPr lang="en-US" sz="1100" b="1" u="sng" baseline="0"/>
            <a:t> DarkSamus993</a:t>
          </a:r>
        </a:p>
        <a:p>
          <a:endParaRPr lang="en-US" sz="1100" b="1" baseline="0"/>
        </a:p>
        <a:p>
          <a:r>
            <a:rPr lang="en-US" sz="1100" b="1">
              <a:solidFill>
                <a:schemeClr val="dk1"/>
              </a:solidFill>
              <a:effectLst/>
              <a:latin typeface="+mn-lt"/>
              <a:ea typeface="+mn-ea"/>
              <a:cs typeface="+mn-cs"/>
            </a:rPr>
            <a:t>On headers:</a:t>
          </a:r>
          <a:endParaRPr lang="en-US" sz="1100" b="1" baseline="0"/>
        </a:p>
        <a:p>
          <a:r>
            <a:rPr lang="en-US"/>
            <a:t>There seems to be some type of header (most common are $1B or $23 bytes in length) before each BRR sample that (presumably) gives info on how/where to transfer the sample to in ARAM. For the BRR samples with a $23 byte header,</a:t>
          </a:r>
          <a:r>
            <a:rPr lang="en-US" baseline="0"/>
            <a:t> </a:t>
          </a:r>
          <a:r>
            <a:rPr lang="en-US"/>
            <a:t>the first two bytes are data length (header + brr sample).</a:t>
          </a:r>
        </a:p>
        <a:p>
          <a:endParaRPr lang="en-US"/>
        </a:p>
        <a:p>
          <a:r>
            <a:rPr lang="en-US"/>
            <a:t>[When</a:t>
          </a:r>
          <a:r>
            <a:rPr lang="en-US" baseline="0"/>
            <a:t> modifying the header to adjust length and use for a new sample in expanded ROM, d]</a:t>
          </a:r>
          <a:r>
            <a:rPr lang="en-US"/>
            <a:t>on't exceed the data length, or else you're transferring some garbage data to the SPU. For the $23-byte header it's the length of the brr sample + the length of the header ($23).</a:t>
          </a:r>
        </a:p>
        <a:p>
          <a:r>
            <a:rPr lang="en-US"/>
            <a:t/>
          </a:r>
          <a:br>
            <a:rPr lang="en-US"/>
          </a:br>
          <a:r>
            <a:rPr lang="en-US"/>
            <a:t>Ensure you add your new BRR sample with one of these special headers. While the $23 byte headers are unique (such as data length), the $1B byte headers are identical. </a:t>
          </a:r>
        </a:p>
        <a:p>
          <a:endParaRPr lang="en-US" sz="1100"/>
        </a:p>
        <a:p>
          <a:r>
            <a:rPr lang="en-US" sz="1100" b="1"/>
            <a:t>On finding BRRs</a:t>
          </a:r>
          <a:r>
            <a:rPr lang="en-US" sz="1100" b="1" baseline="0"/>
            <a:t> samples:</a:t>
          </a:r>
        </a:p>
        <a:p>
          <a:r>
            <a:rPr lang="en-US"/>
            <a:t>My method for finding some of the BRR samples was to wait until the sample I wanted to find was loaded into ARAM. Some BRR samples are global (always loaded), while others are dynamic (changes depending on game location). At address $2354 in ARAM is the global sample ptr table, followed by (~$23E4) the dynamic sample ptr table.</a:t>
          </a:r>
          <a:br>
            <a:rPr lang="en-US"/>
          </a:br>
          <a:r>
            <a:rPr lang="en-US"/>
            <a:t/>
          </a:r>
          <a:br>
            <a:rPr lang="en-US"/>
          </a:br>
          <a:r>
            <a:rPr lang="en-US" sz="1100">
              <a:solidFill>
                <a:schemeClr val="dk1"/>
              </a:solidFill>
              <a:latin typeface="+mn-lt"/>
              <a:ea typeface="+mn-ea"/>
              <a:cs typeface="+mn-cs"/>
            </a:rPr>
            <a:t>Then I made an SPC dump and used </a:t>
          </a:r>
          <a:r>
            <a:rPr lang="en-US" sz="1100">
              <a:solidFill>
                <a:schemeClr val="dk1"/>
              </a:solidFill>
              <a:latin typeface="+mn-lt"/>
              <a:ea typeface="+mn-ea"/>
              <a:cs typeface="+mn-cs"/>
              <a:hlinkClick xmlns:r="http://schemas.openxmlformats.org/officeDocument/2006/relationships" r:id=""/>
            </a:rPr>
            <a:t>Split700</a:t>
          </a:r>
          <a:r>
            <a:rPr lang="en-US" sz="1100">
              <a:solidFill>
                <a:schemeClr val="dk1"/>
              </a:solidFill>
              <a:latin typeface="+mn-lt"/>
              <a:ea typeface="+mn-ea"/>
              <a:cs typeface="+mn-cs"/>
            </a:rPr>
            <a:t> to dump the BRR samples from the SPC file. From there I used </a:t>
          </a:r>
          <a:r>
            <a:rPr lang="en-US" sz="1100">
              <a:solidFill>
                <a:schemeClr val="dk1"/>
              </a:solidFill>
              <a:latin typeface="+mn-lt"/>
              <a:ea typeface="+mn-ea"/>
              <a:cs typeface="+mn-cs"/>
              <a:hlinkClick xmlns:r="http://schemas.openxmlformats.org/officeDocument/2006/relationships" r:id=""/>
            </a:rPr>
            <a:t>BRR Player</a:t>
          </a:r>
          <a:r>
            <a:rPr lang="en-US" sz="1100">
              <a:solidFill>
                <a:schemeClr val="dk1"/>
              </a:solidFill>
              <a:latin typeface="+mn-lt"/>
              <a:ea typeface="+mn-ea"/>
              <a:cs typeface="+mn-cs"/>
            </a:rPr>
            <a:t> to listen and identify the samples. Once I found the one I wanted, I opened it in a hex editor and searched for those bytes in the ROM.</a:t>
          </a:r>
          <a:br>
            <a:rPr lang="en-US" sz="1100">
              <a:solidFill>
                <a:schemeClr val="dk1"/>
              </a:solidFill>
              <a:latin typeface="+mn-lt"/>
              <a:ea typeface="+mn-ea"/>
              <a:cs typeface="+mn-cs"/>
            </a:rPr>
          </a:br>
          <a:r>
            <a:rPr lang="en-US" sz="1100">
              <a:solidFill>
                <a:schemeClr val="dk1"/>
              </a:solidFill>
              <a:latin typeface="+mn-lt"/>
              <a:ea typeface="+mn-ea"/>
              <a:cs typeface="+mn-cs"/>
            </a:rPr>
            <a:t/>
          </a:r>
          <a:br>
            <a:rPr lang="en-US" sz="1100">
              <a:solidFill>
                <a:schemeClr val="dk1"/>
              </a:solidFill>
              <a:latin typeface="+mn-lt"/>
              <a:ea typeface="+mn-ea"/>
              <a:cs typeface="+mn-cs"/>
            </a:rPr>
          </a:br>
          <a:r>
            <a:rPr lang="en-US" sz="1100">
              <a:solidFill>
                <a:schemeClr val="dk1"/>
              </a:solidFill>
              <a:latin typeface="+mn-lt"/>
              <a:ea typeface="+mn-ea"/>
              <a:cs typeface="+mn-cs"/>
            </a:rPr>
            <a:t>For the BRR samples I found through the ptr tables in the ROM, I used </a:t>
          </a:r>
          <a:r>
            <a:rPr lang="en-US" sz="1100">
              <a:solidFill>
                <a:schemeClr val="dk1"/>
              </a:solidFill>
              <a:latin typeface="+mn-lt"/>
              <a:ea typeface="+mn-ea"/>
              <a:cs typeface="+mn-cs"/>
              <a:hlinkClick xmlns:r="http://schemas.openxmlformats.org/officeDocument/2006/relationships" r:id=""/>
            </a:rPr>
            <a:t>BRR player</a:t>
          </a:r>
          <a:r>
            <a:rPr lang="en-US" sz="1100">
              <a:solidFill>
                <a:schemeClr val="dk1"/>
              </a:solidFill>
              <a:latin typeface="+mn-lt"/>
              <a:ea typeface="+mn-ea"/>
              <a:cs typeface="+mn-cs"/>
            </a:rPr>
            <a:t> again to listen and identify the samples (after I copied them to a separate file without the header). So taking "Terrible shot!" as an example: go to $163B2A in the ROM and copy $DC8 bytes and save as a new file (ex: terrible_shot.brr).</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On</a:t>
          </a:r>
          <a:r>
            <a:rPr lang="en-US" sz="1100" b="1" baseline="0">
              <a:solidFill>
                <a:schemeClr val="dk1"/>
              </a:solidFill>
              <a:latin typeface="+mn-lt"/>
              <a:ea typeface="+mn-ea"/>
              <a:cs typeface="+mn-cs"/>
            </a:rPr>
            <a:t> dynamic vs. global samples:</a:t>
          </a:r>
        </a:p>
        <a:p>
          <a:r>
            <a:rPr lang="en-US"/>
            <a:t>ptr table 1 is for the dynamic samples. The game picks 1 of the 8 groups and loads those 4 samples to ARAM right before the start of each quarter.</a:t>
          </a:r>
          <a:endParaRPr lang="en-US" sz="1100">
            <a:solidFill>
              <a:schemeClr val="dk1"/>
            </a:solidFill>
            <a:latin typeface="+mn-lt"/>
            <a:ea typeface="+mn-ea"/>
            <a:cs typeface="+mn-cs"/>
          </a:endParaRPr>
        </a:p>
      </xdr:txBody>
    </xdr:sp>
    <xdr:clientData/>
  </xdr:twoCellAnchor>
  <xdr:twoCellAnchor>
    <xdr:from>
      <xdr:col>12</xdr:col>
      <xdr:colOff>19050</xdr:colOff>
      <xdr:row>33</xdr:row>
      <xdr:rowOff>76199</xdr:rowOff>
    </xdr:from>
    <xdr:to>
      <xdr:col>26</xdr:col>
      <xdr:colOff>495300</xdr:colOff>
      <xdr:row>69</xdr:row>
      <xdr:rowOff>0</xdr:rowOff>
    </xdr:to>
    <xdr:sp macro="" textlink="">
      <xdr:nvSpPr>
        <xdr:cNvPr id="3" name="TextBox 2">
          <a:extLst>
            <a:ext uri="{FF2B5EF4-FFF2-40B4-BE49-F238E27FC236}">
              <a16:creationId xmlns:a16="http://schemas.microsoft.com/office/drawing/2014/main" xmlns="" id="{00000000-0008-0000-3900-000003000000}"/>
            </a:ext>
          </a:extLst>
        </xdr:cNvPr>
        <xdr:cNvSpPr txBox="1"/>
      </xdr:nvSpPr>
      <xdr:spPr>
        <a:xfrm>
          <a:off x="7517130" y="6111239"/>
          <a:ext cx="9224010" cy="65074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50">
              <a:solidFill>
                <a:schemeClr val="dk1"/>
              </a:solidFill>
              <a:effectLst/>
              <a:latin typeface="Consolas" panose="020B0609020204030204" pitchFamily="49" charset="0"/>
              <a:ea typeface="+mn-ea"/>
              <a:cs typeface="+mn-cs"/>
            </a:rPr>
            <a:t>BRR sample ptr table #1 header line-up by eskayelle</a:t>
          </a:r>
        </a:p>
        <a:p>
          <a:endParaRPr lang="en-US" sz="950">
            <a:solidFill>
              <a:schemeClr val="dk1"/>
            </a:solidFill>
            <a:effectLst/>
            <a:latin typeface="Consolas" panose="020B0609020204030204" pitchFamily="49" charset="0"/>
            <a:ea typeface="+mn-ea"/>
            <a:cs typeface="+mn-cs"/>
          </a:endParaRP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1CD63C		2E 0D 01 00 20 00 05 00 00 20 E7 21 EB 23 0E 26 51 28 B7 2A 41 2D F2 2F CC 32 D1 35 04 39 68 3C 00 40 08</a:t>
          </a:r>
        </a:p>
        <a:p>
          <a:r>
            <a:rPr lang="en-US" sz="950">
              <a:solidFill>
                <a:schemeClr val="dk1"/>
              </a:solidFill>
              <a:effectLst/>
              <a:latin typeface="Consolas" panose="020B0609020204030204" pitchFamily="49" charset="0"/>
              <a:ea typeface="+mn-ea"/>
              <a:cs typeface="+mn-cs"/>
            </a:rPr>
            <a:t>1CE36A		A8 0C 01 00 20 00 05 00 00 20 E7 21 EB 23 0E 26 51 28 B7 2A 41 2D F2 2F CC 32 D1 35 04 39 68 3C 00 40 08</a:t>
          </a:r>
        </a:p>
        <a:p>
          <a:r>
            <a:rPr lang="en-US" sz="950">
              <a:solidFill>
                <a:schemeClr val="dk1"/>
              </a:solidFill>
              <a:effectLst/>
              <a:latin typeface="Consolas" panose="020B0609020204030204" pitchFamily="49" charset="0"/>
              <a:ea typeface="+mn-ea"/>
              <a:cs typeface="+mn-cs"/>
            </a:rPr>
            <a:t>1CF012		A4 0D 01 00 20 00 05 00 80 11 8A 12 A4 13 CF 14 0C 16 5C 17 BF 18 38 1A C7 1B 6E 1D 2E 1F 09 21 00 23 07</a:t>
          </a:r>
        </a:p>
        <a:p>
          <a:r>
            <a:rPr lang="en-US" sz="950">
              <a:solidFill>
                <a:schemeClr val="dk1"/>
              </a:solidFill>
              <a:effectLst/>
              <a:latin typeface="Consolas" panose="020B0609020204030204" pitchFamily="49" charset="0"/>
              <a:ea typeface="+mn-ea"/>
              <a:cs typeface="+mn-cs"/>
            </a:rPr>
            <a:t>0D6C84		B0 0C 01 15 20 00 05 00 00 1F D7 20 CB 22 DD 24 0E 27 61 29 D7 2B 72 2E 35 31 22 34 3C 37 85 3A 00 3E 08</a:t>
          </a: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1FD45C		BE 0D 01 00 20 00 05 00 00 20 E7 21 EB 23 0E 26 51 28 B7 2A 41 2D F2 2F CC 32 D1 35 04 39 68 3C 00 40 08 </a:t>
          </a:r>
        </a:p>
        <a:p>
          <a:r>
            <a:rPr lang="en-US" sz="950">
              <a:solidFill>
                <a:schemeClr val="dk1"/>
              </a:solidFill>
              <a:effectLst/>
              <a:latin typeface="Consolas" panose="020B0609020204030204" pitchFamily="49" charset="0"/>
              <a:ea typeface="+mn-ea"/>
              <a:cs typeface="+mn-cs"/>
            </a:rPr>
            <a:t>17A24F		B6 0D 01 15 20 00 05 00 00 19 7C 1A 0F 1C BB 1D 7F 1F 5F 21 5A 23 75 25 AF 27 0B 2A 8B 2C 31 2F 00 32 08</a:t>
          </a:r>
        </a:p>
        <a:p>
          <a:r>
            <a:rPr lang="en-US" sz="950">
              <a:solidFill>
                <a:schemeClr val="dk1"/>
              </a:solidFill>
              <a:effectLst/>
              <a:latin typeface="Consolas" panose="020B0609020204030204" pitchFamily="49" charset="0"/>
              <a:ea typeface="+mn-ea"/>
              <a:cs typeface="+mn-cs"/>
            </a:rPr>
            <a:t>17B005		E2 0B 01 00 20 00 05 00 00 1E C8 1F AC 21 AD 23 CC 25 0B 28 6D 2A F2 2C 9F 2F 74 32 74 35 A1 38 00 3C 08</a:t>
          </a:r>
        </a:p>
        <a:p>
          <a:r>
            <a:rPr lang="en-US" sz="950">
              <a:solidFill>
                <a:schemeClr val="dk1"/>
              </a:solidFill>
              <a:effectLst/>
              <a:latin typeface="Consolas" panose="020B0609020204030204" pitchFamily="49" charset="0"/>
              <a:ea typeface="+mn-ea"/>
              <a:cs typeface="+mn-cs"/>
            </a:rPr>
            <a:t>17BBE7		A4 0D 01 00 20 00 05 00 00 18 6D 19 F0 1A 8A 1C 3C 1E 09 20 F0 21 F5 23 19 26 5D 28 C3 2A 4E 2D 00 30 08</a:t>
          </a: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17C98B		92 0D 01 15 20 00 05 00 00 1E C8 1F AC 21 AD 23 CC 25 0B 28 6D 2A F2 2C 9F 2F 74 32 74 35 A1 38 00 3C 08</a:t>
          </a:r>
        </a:p>
        <a:p>
          <a:r>
            <a:rPr lang="en-US" sz="950">
              <a:solidFill>
                <a:schemeClr val="dk1"/>
              </a:solidFill>
              <a:effectLst/>
              <a:latin typeface="Consolas" panose="020B0609020204030204" pitchFamily="49" charset="0"/>
              <a:ea typeface="+mn-ea"/>
              <a:cs typeface="+mn-cs"/>
            </a:rPr>
            <a:t>17D71D		DA 0D 01 00 20 00 05 00 00 1C AA 1D 6D 1F 4C 21 47 23 60 25 99 27 F3 29 72 2C 17 2F E3 31 DB 34 00 38 08</a:t>
          </a:r>
        </a:p>
        <a:p>
          <a:r>
            <a:rPr lang="en-US" sz="950">
              <a:solidFill>
                <a:schemeClr val="dk1"/>
              </a:solidFill>
              <a:effectLst/>
              <a:latin typeface="Consolas" panose="020B0609020204030204" pitchFamily="49" charset="0"/>
              <a:ea typeface="+mn-ea"/>
              <a:cs typeface="+mn-cs"/>
            </a:rPr>
            <a:t>17E4F7		B6 0D 01 00 20 00 05 00 00 20 E7 21 EB 23 0E 26 51 28 B7 2A 41 2D F2 2F CC 32 D1 35 04 39 68 3C 00 40 08</a:t>
          </a:r>
        </a:p>
        <a:p>
          <a:r>
            <a:rPr lang="en-US" sz="950">
              <a:solidFill>
                <a:schemeClr val="dk1"/>
              </a:solidFill>
              <a:effectLst/>
              <a:latin typeface="Consolas" panose="020B0609020204030204" pitchFamily="49" charset="0"/>
              <a:ea typeface="+mn-ea"/>
              <a:cs typeface="+mn-cs"/>
            </a:rPr>
            <a:t>17F2AD		32 0C 01 00 20 00 05 00 00 20 E7 21 EB 23 0E 26 51 28 B7 2A 41 2D F2 2F CC 32 D1 35 04 39 68 3C 00 40 08</a:t>
          </a:r>
        </a:p>
        <a:p>
          <a:pPr marL="0" indent="0"/>
          <a:endParaRPr lang="en-US" sz="950">
            <a:solidFill>
              <a:schemeClr val="dk1"/>
            </a:solidFill>
            <a:effectLst/>
            <a:latin typeface="Consolas" panose="020B0609020204030204" pitchFamily="49" charset="0"/>
            <a:ea typeface="+mn-ea"/>
            <a:cs typeface="+mn-cs"/>
          </a:endParaRPr>
        </a:p>
        <a:p>
          <a:pPr marL="0" indent="0"/>
          <a:r>
            <a:rPr lang="en-US" sz="950">
              <a:solidFill>
                <a:schemeClr val="dk1"/>
              </a:solidFill>
              <a:effectLst/>
              <a:latin typeface="Consolas" panose="020B0609020204030204" pitchFamily="49" charset="0"/>
              <a:ea typeface="+mn-ea"/>
              <a:cs typeface="+mn-cs"/>
            </a:rPr>
            <a:t>Practice mode does not load this 3rd set of 4 wavs, since it's primarily defense sounds.</a:t>
          </a: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2CEFDA		92 0D 01 00 20 00 05 00 00 1C AA 1D 6D 1F 4C 21 47 23 60 25 99 27 F3 29 72 2C 17 2F E3 31 DB 34 00 38 08</a:t>
          </a:r>
        </a:p>
        <a:p>
          <a:r>
            <a:rPr lang="en-US" sz="950">
              <a:solidFill>
                <a:schemeClr val="dk1"/>
              </a:solidFill>
              <a:effectLst/>
              <a:latin typeface="Consolas" panose="020B0609020204030204" pitchFamily="49" charset="0"/>
              <a:ea typeface="+mn-ea"/>
              <a:cs typeface="+mn-cs"/>
            </a:rPr>
            <a:t>17B005		E2 0B 01 00 20 00 05 00 00 1E C8 1F AC 21 AD 23 CC 25 0B 28 6D 2A F2 2C 9F 2F 74 32 74 35 A1 38 00 3C 08</a:t>
          </a:r>
        </a:p>
        <a:p>
          <a:r>
            <a:rPr lang="en-US" sz="950">
              <a:solidFill>
                <a:schemeClr val="dk1"/>
              </a:solidFill>
              <a:effectLst/>
              <a:latin typeface="Consolas" panose="020B0609020204030204" pitchFamily="49" charset="0"/>
              <a:ea typeface="+mn-ea"/>
              <a:cs typeface="+mn-cs"/>
            </a:rPr>
            <a:t>167265		80 0D 01 00 20 00 05 00 00 20 E7 21 EB 23 0E 26 51 28 B7 2A 41 2D F2 2F CC 32 D1 35 04 39 68 3C 00 40 08</a:t>
          </a:r>
        </a:p>
        <a:p>
          <a:r>
            <a:rPr lang="en-US" sz="950">
              <a:solidFill>
                <a:schemeClr val="dk1"/>
              </a:solidFill>
              <a:effectLst/>
              <a:latin typeface="Consolas" panose="020B0609020204030204" pitchFamily="49" charset="0"/>
              <a:ea typeface="+mn-ea"/>
              <a:cs typeface="+mn-cs"/>
            </a:rPr>
            <a:t>267096		1C 0D 01 00 20 00 05 00 00 20 E7 21 EB 23 0E 26 51 28 B7 2A 41 2D F2 2F CC 32 D1 35 04 39 68 3C 00 40 08</a:t>
          </a: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15D6BE		38 0D 01 00 20 00 05 00 00 11 02 12 15 13 37 14 6B 15 B1 16 0A 18 78 19 FC 1A 97 1C 4A 1E 17 20 00 22 07</a:t>
          </a:r>
        </a:p>
        <a:p>
          <a:r>
            <a:rPr lang="en-US" sz="950">
              <a:solidFill>
                <a:schemeClr val="dk1"/>
              </a:solidFill>
              <a:effectLst/>
              <a:latin typeface="Consolas" panose="020B0609020204030204" pitchFamily="49" charset="0"/>
              <a:ea typeface="+mn-ea"/>
              <a:cs typeface="+mn-cs"/>
            </a:rPr>
            <a:t>15E3F6		BE 0D 01 00 20 00 05 00 80 20 6E 22 7A 24 A6 26 F2 28 62 2B F6 2D B1 30 97 33 A8 36 E8 39 5A 3D 00 41 08</a:t>
          </a:r>
        </a:p>
        <a:p>
          <a:r>
            <a:rPr lang="en-US" sz="950">
              <a:solidFill>
                <a:schemeClr val="dk1"/>
              </a:solidFill>
              <a:effectLst/>
              <a:latin typeface="Consolas" panose="020B0609020204030204" pitchFamily="49" charset="0"/>
              <a:ea typeface="+mn-ea"/>
              <a:cs typeface="+mn-cs"/>
            </a:rPr>
            <a:t>15F1B4		D0 0D 01 15 20 00 05 00 00 1E C8 1F AC 21 AD 23 CC 25 0B 28 6D 2A F2 2C 9F 2F 74 32 74 35 A1 38 00 3C 08</a:t>
          </a:r>
        </a:p>
        <a:p>
          <a:r>
            <a:rPr lang="en-US" sz="950">
              <a:solidFill>
                <a:schemeClr val="dk1"/>
              </a:solidFill>
              <a:effectLst/>
              <a:latin typeface="Consolas" panose="020B0609020204030204" pitchFamily="49" charset="0"/>
              <a:ea typeface="+mn-ea"/>
              <a:cs typeface="+mn-cs"/>
            </a:rPr>
            <a:t>0D6C84		B0 0C 01 15 20 00 05 00 00 1F D7 20 CB 22 DD 24 0E 27 61 29 D7 2B 72 2E 35 31 22 34 3C 37 85 3A 00 3E 08</a:t>
          </a: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126A1C		F2 12 01 15 20 00 05 00 00 20 E7 21 EB 23 0E 26 51 28 B7 2A 41 2D F2 2F CC 32 D1 35 04 39 68 3C 00 40 08</a:t>
          </a:r>
        </a:p>
        <a:p>
          <a:r>
            <a:rPr lang="en-US" sz="950">
              <a:solidFill>
                <a:schemeClr val="dk1"/>
              </a:solidFill>
              <a:effectLst/>
              <a:latin typeface="Consolas" panose="020B0609020204030204" pitchFamily="49" charset="0"/>
              <a:ea typeface="+mn-ea"/>
              <a:cs typeface="+mn-cs"/>
            </a:rPr>
            <a:t>177498		B8 08 01 15 20 00 05 00 00 11 02 12 15 13 37 14 6B 15 B1 16 0A 18 78 19 FC 1A 97 1C 4A 1E 17 20 00 22 07</a:t>
          </a:r>
        </a:p>
        <a:p>
          <a:r>
            <a:rPr lang="en-US" sz="950">
              <a:solidFill>
                <a:schemeClr val="dk1"/>
              </a:solidFill>
              <a:effectLst/>
              <a:latin typeface="Consolas" panose="020B0609020204030204" pitchFamily="49" charset="0"/>
              <a:ea typeface="+mn-ea"/>
              <a:cs typeface="+mn-cs"/>
            </a:rPr>
            <a:t>17C98B		92 0D 01 15 20 00 05 00 00 1E C8 1F AC 21 AD 23 CC 25 0B 28 6D 2A F2 2C 9F 2F 74 32 74 35 A1 38 00 3C 08</a:t>
          </a:r>
        </a:p>
        <a:p>
          <a:r>
            <a:rPr lang="en-US" sz="950">
              <a:solidFill>
                <a:schemeClr val="dk1"/>
              </a:solidFill>
              <a:effectLst/>
              <a:latin typeface="Consolas" panose="020B0609020204030204" pitchFamily="49" charset="0"/>
              <a:ea typeface="+mn-ea"/>
              <a:cs typeface="+mn-cs"/>
            </a:rPr>
            <a:t>1CE36A		A8 0C 01 00 20 00 05 00 00 20 E7 21 EB 23 0E 26 51 28 B7 2A 41 2D F2 2F CC 32 D1 35 04 39 68 3C 00 40 08</a:t>
          </a: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162C83		84 0E 01 00 20 00 05 00 00 1B 9B 1C 4E 1E 1B 20 04 22 0A 24 2F 26 74 28 DC 2A 68 2D 1B 30 F8 32 00 36 08</a:t>
          </a:r>
        </a:p>
        <a:p>
          <a:r>
            <a:rPr lang="en-US" sz="950">
              <a:solidFill>
                <a:schemeClr val="dk1"/>
              </a:solidFill>
              <a:effectLst/>
              <a:latin typeface="Consolas" panose="020B0609020204030204" pitchFamily="49" charset="0"/>
              <a:ea typeface="+mn-ea"/>
              <a:cs typeface="+mn-cs"/>
            </a:rPr>
            <a:t>163B07		EC 0D 01 15 20 00 05 00 00 1E C8 1F AC 21 AD 23 CC 25 0B 28 6D 2A F2 2C 9F 2F 74 32 74 35 A1 38 00 2C 08</a:t>
          </a:r>
        </a:p>
        <a:p>
          <a:r>
            <a:rPr lang="en-US" sz="950">
              <a:solidFill>
                <a:schemeClr val="dk1"/>
              </a:solidFill>
              <a:effectLst/>
              <a:latin typeface="Consolas" panose="020B0609020204030204" pitchFamily="49" charset="0"/>
              <a:ea typeface="+mn-ea"/>
              <a:cs typeface="+mn-cs"/>
            </a:rPr>
            <a:t>17F2AD		32 0C 01 00 20 00 05 00 00 20 E7 21 EB 23 0E 26 51 28 B7 2A 41 2D F2 2F CC 32 D1 35 04 39 68 3C 00 40 08</a:t>
          </a:r>
        </a:p>
        <a:p>
          <a:r>
            <a:rPr lang="en-US" sz="950">
              <a:solidFill>
                <a:schemeClr val="dk1"/>
              </a:solidFill>
              <a:effectLst/>
              <a:latin typeface="Consolas" panose="020B0609020204030204" pitchFamily="49" charset="0"/>
              <a:ea typeface="+mn-ea"/>
              <a:cs typeface="+mn-cs"/>
            </a:rPr>
            <a:t>167265		80 0D 01 00 20 00 05 00 00 20 E7 21 EB 23 0E 26 51 28 B7 2A 41 2D F2 2F CC 32 D1 35 04 39 68 3C 00 40 08</a:t>
          </a:r>
        </a:p>
        <a:p>
          <a:endParaRPr lang="en-US" sz="950">
            <a:solidFill>
              <a:schemeClr val="dk1"/>
            </a:solidFill>
            <a:effectLst/>
            <a:latin typeface="Consolas" panose="020B0609020204030204" pitchFamily="49" charset="0"/>
            <a:ea typeface="+mn-ea"/>
            <a:cs typeface="+mn-cs"/>
          </a:endParaRPr>
        </a:p>
        <a:p>
          <a:r>
            <a:rPr lang="en-US" sz="950">
              <a:solidFill>
                <a:schemeClr val="dk1"/>
              </a:solidFill>
              <a:effectLst/>
              <a:latin typeface="Consolas" panose="020B0609020204030204" pitchFamily="49" charset="0"/>
              <a:ea typeface="+mn-ea"/>
              <a:cs typeface="+mn-cs"/>
            </a:rPr>
            <a:t>1648F3		EC 0D 01 00 20 00 05 00 00 1C AA 1D 6D 1F 4C 21 47 23 60 25 99 27 F3 29 72 2C 17 2F E3 31 DB 34 00 38 08</a:t>
          </a:r>
        </a:p>
        <a:p>
          <a:r>
            <a:rPr lang="en-US" sz="950">
              <a:solidFill>
                <a:schemeClr val="dk1"/>
              </a:solidFill>
              <a:effectLst/>
              <a:latin typeface="Consolas" panose="020B0609020204030204" pitchFamily="49" charset="0"/>
              <a:ea typeface="+mn-ea"/>
              <a:cs typeface="+mn-cs"/>
            </a:rPr>
            <a:t>1656DF		AC 0D 01 00 20 00 05 00 00 1E C8 1F AC 21 AD 23 CC 25 0B 28 6D 2A F2 2C 9F 2F 74 32 74 35 A1 38 00 3C 08</a:t>
          </a:r>
        </a:p>
        <a:p>
          <a:r>
            <a:rPr lang="en-US" sz="950">
              <a:solidFill>
                <a:schemeClr val="dk1"/>
              </a:solidFill>
              <a:effectLst/>
              <a:latin typeface="Consolas" panose="020B0609020204030204" pitchFamily="49" charset="0"/>
              <a:ea typeface="+mn-ea"/>
              <a:cs typeface="+mn-cs"/>
            </a:rPr>
            <a:t>16648B		DA 0D 01 00 20 00 05 00 00 1F D7 20 CB 22 DD 24 0E 27 61 29 D7 2B 72 2E 35 31 22 34 3C 37 85 3A 00 3E 08</a:t>
          </a:r>
        </a:p>
        <a:p>
          <a:r>
            <a:rPr lang="en-US" sz="950">
              <a:solidFill>
                <a:schemeClr val="dk1"/>
              </a:solidFill>
              <a:effectLst/>
              <a:latin typeface="Consolas" panose="020B0609020204030204" pitchFamily="49" charset="0"/>
              <a:ea typeface="+mn-ea"/>
              <a:cs typeface="+mn-cs"/>
            </a:rPr>
            <a:t>1CE36A		A8 0C 01 00 20 00 05 00 00 20 E7 21 EB 23 0E 26 51 28 B7 2A 41 2D F2 2F CC 32 D1 35 04 39 68 3C 00 40 08</a:t>
          </a:r>
        </a:p>
        <a:p>
          <a:endParaRPr lang="en-US" sz="950">
            <a:solidFill>
              <a:schemeClr val="dk1"/>
            </a:solidFill>
            <a:effectLst/>
            <a:latin typeface="Consolas" panose="020B0609020204030204" pitchFamily="49" charset="0"/>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1</xdr:colOff>
      <xdr:row>10</xdr:row>
      <xdr:rowOff>114300</xdr:rowOff>
    </xdr:from>
    <xdr:to>
      <xdr:col>18</xdr:col>
      <xdr:colOff>533401</xdr:colOff>
      <xdr:row>22</xdr:row>
      <xdr:rowOff>121920</xdr:rowOff>
    </xdr:to>
    <xdr:sp macro="" textlink="">
      <xdr:nvSpPr>
        <xdr:cNvPr id="2" name="TextBox 1">
          <a:extLst>
            <a:ext uri="{FF2B5EF4-FFF2-40B4-BE49-F238E27FC236}">
              <a16:creationId xmlns:a16="http://schemas.microsoft.com/office/drawing/2014/main" xmlns="" id="{00000000-0008-0000-3B00-000002000000}"/>
            </a:ext>
          </a:extLst>
        </xdr:cNvPr>
        <xdr:cNvSpPr txBox="1"/>
      </xdr:nvSpPr>
      <xdr:spPr>
        <a:xfrm>
          <a:off x="4122421" y="1943100"/>
          <a:ext cx="2819400" cy="2202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Dext3r:</a:t>
          </a:r>
          <a:r>
            <a:rPr lang="en-US" sz="1100" u="sng" baseline="0"/>
            <a:t> </a:t>
          </a:r>
          <a:r>
            <a:rPr lang="en-US" sz="1100" u="sng"/>
            <a:t>How is the data packed?</a:t>
          </a:r>
        </a:p>
        <a:p>
          <a:pPr fontAlgn="base"/>
          <a:r>
            <a:rPr lang="en-US" sz="1100">
              <a:solidFill>
                <a:schemeClr val="dk1"/>
              </a:solidFill>
              <a:effectLst/>
              <a:latin typeface="+mn-lt"/>
              <a:ea typeface="+mn-ea"/>
              <a:cs typeface="+mn-cs"/>
            </a:rPr>
            <a:t>5 bytes are used to draw 8 pixels. The first 2 bytes are next to each other, then the next 2 are offset from the first pair by 0x10 (or 16 in decimal), and the final 5th one is again offset by 0x10.</a:t>
          </a:r>
        </a:p>
        <a:p>
          <a:pPr fontAlgn="base"/>
          <a:endParaRPr lang="en-US">
            <a:effectLst/>
          </a:endParaRPr>
        </a:p>
        <a:p>
          <a:pPr fontAlgn="base"/>
          <a:r>
            <a:rPr lang="en-US" sz="1100">
              <a:solidFill>
                <a:schemeClr val="dk1"/>
              </a:solidFill>
              <a:effectLst/>
              <a:latin typeface="+mn-lt"/>
              <a:ea typeface="+mn-ea"/>
              <a:cs typeface="+mn-cs"/>
            </a:rPr>
            <a:t>When you "stack" the data and look at the individual bits, you can see it forms the 5 bits needed for the pixel color, albeit in a less than obvious way - not horizontally like we are used to reading, but vertically. </a:t>
          </a:r>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15</xdr:col>
      <xdr:colOff>589722</xdr:colOff>
      <xdr:row>183</xdr:row>
      <xdr:rowOff>72887</xdr:rowOff>
    </xdr:from>
    <xdr:to>
      <xdr:col>18</xdr:col>
      <xdr:colOff>1338470</xdr:colOff>
      <xdr:row>189</xdr:row>
      <xdr:rowOff>119269</xdr:rowOff>
    </xdr:to>
    <xdr:sp macro="" textlink="">
      <xdr:nvSpPr>
        <xdr:cNvPr id="2" name="TextBox 1">
          <a:extLst>
            <a:ext uri="{FF2B5EF4-FFF2-40B4-BE49-F238E27FC236}">
              <a16:creationId xmlns:a16="http://schemas.microsoft.com/office/drawing/2014/main" xmlns="" id="{00000000-0008-0000-3F00-000002000000}"/>
            </a:ext>
          </a:extLst>
        </xdr:cNvPr>
        <xdr:cNvSpPr txBox="1"/>
      </xdr:nvSpPr>
      <xdr:spPr>
        <a:xfrm>
          <a:off x="21309496" y="5022574"/>
          <a:ext cx="3982278" cy="11595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900" b="1" u="sng">
              <a:solidFill>
                <a:schemeClr val="dk1"/>
              </a:solidFill>
              <a:latin typeface="+mn-lt"/>
              <a:ea typeface="+mn-ea"/>
              <a:cs typeface="+mn-cs"/>
            </a:rPr>
            <a:t>2K20: </a:t>
          </a:r>
          <a:r>
            <a:rPr lang="en-US" sz="900">
              <a:solidFill>
                <a:schemeClr val="dk1"/>
              </a:solidFill>
              <a:latin typeface="+mn-lt"/>
              <a:ea typeface="+mn-ea"/>
              <a:cs typeface="+mn-cs"/>
            </a:rPr>
            <a:t>Of 31 compressed portraits, 19 have been used, leaving 12.  11 of those are reserved for secret players via initials combinations.  Alonzo Mourning is being used on expanded</a:t>
          </a:r>
          <a:r>
            <a:rPr lang="en-US" sz="900" baseline="0">
              <a:solidFill>
                <a:schemeClr val="dk1"/>
              </a:solidFill>
              <a:latin typeface="+mn-lt"/>
              <a:ea typeface="+mn-ea"/>
              <a:cs typeface="+mn-cs"/>
            </a:rPr>
            <a:t> </a:t>
          </a:r>
          <a:r>
            <a:rPr lang="en-US" sz="900">
              <a:solidFill>
                <a:schemeClr val="dk1"/>
              </a:solidFill>
              <a:latin typeface="+mn-lt"/>
              <a:ea typeface="+mn-ea"/>
              <a:cs typeface="+mn-cs"/>
            </a:rPr>
            <a:t>rosters but is</a:t>
          </a:r>
          <a:r>
            <a:rPr lang="en-US" sz="900" baseline="0">
              <a:solidFill>
                <a:schemeClr val="dk1"/>
              </a:solidFill>
              <a:latin typeface="+mn-lt"/>
              <a:ea typeface="+mn-ea"/>
              <a:cs typeface="+mn-cs"/>
            </a:rPr>
            <a:t> not a secret player with initials combo</a:t>
          </a:r>
          <a:r>
            <a:rPr lang="en-US" sz="900">
              <a:solidFill>
                <a:schemeClr val="dk1"/>
              </a:solidFill>
              <a:latin typeface="+mn-lt"/>
              <a:ea typeface="+mn-ea"/>
              <a:cs typeface="+mn-cs"/>
            </a:rPr>
            <a:t>.  That reconciles the remaining 12.  This means 157 (158th is Sixth Man) uncompressed, plus 11 compressed secret players, plus 1 compressed roster expansion, or 169, players are being utilized in the game.  The are #$A9 + 1 (#$00), or 170, player values in the game.  Again, that leaves Sixth Man.  All slots are filled!</a:t>
          </a:r>
          <a:endParaRPr lang="en-US" sz="9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19916</xdr:colOff>
      <xdr:row>1</xdr:row>
      <xdr:rowOff>17860</xdr:rowOff>
    </xdr:from>
    <xdr:to>
      <xdr:col>17</xdr:col>
      <xdr:colOff>501253</xdr:colOff>
      <xdr:row>61</xdr:row>
      <xdr:rowOff>13439</xdr:rowOff>
    </xdr:to>
    <xdr:pic>
      <xdr:nvPicPr>
        <xdr:cNvPr id="2" name="Picture 1">
          <a:extLst>
            <a:ext uri="{FF2B5EF4-FFF2-40B4-BE49-F238E27FC236}">
              <a16:creationId xmlns:a16="http://schemas.microsoft.com/office/drawing/2014/main" xmlns="" id="{00000000-0008-0000-4200-000002000000}"/>
            </a:ext>
          </a:extLst>
        </xdr:cNvPr>
        <xdr:cNvPicPr>
          <a:picLocks noChangeAspect="1"/>
        </xdr:cNvPicPr>
      </xdr:nvPicPr>
      <xdr:blipFill>
        <a:blip xmlns:r="http://schemas.openxmlformats.org/officeDocument/2006/relationships" r:embed="rId1"/>
        <a:stretch>
          <a:fillRect/>
        </a:stretch>
      </xdr:blipFill>
      <xdr:spPr>
        <a:xfrm>
          <a:off x="19916" y="208360"/>
          <a:ext cx="10804056" cy="1142557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53340</xdr:colOff>
      <xdr:row>1</xdr:row>
      <xdr:rowOff>76200</xdr:rowOff>
    </xdr:from>
    <xdr:to>
      <xdr:col>25</xdr:col>
      <xdr:colOff>167640</xdr:colOff>
      <xdr:row>23</xdr:row>
      <xdr:rowOff>60960</xdr:rowOff>
    </xdr:to>
    <xdr:pic>
      <xdr:nvPicPr>
        <xdr:cNvPr id="23555" name="Picture 3">
          <a:extLst>
            <a:ext uri="{FF2B5EF4-FFF2-40B4-BE49-F238E27FC236}">
              <a16:creationId xmlns:a16="http://schemas.microsoft.com/office/drawing/2014/main" xmlns="" id="{00000000-0008-0000-4300-0000035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978140" y="259080"/>
          <a:ext cx="7429500" cy="4008120"/>
        </a:xfrm>
        <a:prstGeom prst="rect">
          <a:avLst/>
        </a:prstGeom>
        <a:noFill/>
      </xdr:spPr>
    </xdr:pic>
    <xdr:clientData/>
  </xdr:twoCellAnchor>
  <xdr:twoCellAnchor editAs="oneCell">
    <xdr:from>
      <xdr:col>13</xdr:col>
      <xdr:colOff>60960</xdr:colOff>
      <xdr:row>24</xdr:row>
      <xdr:rowOff>38100</xdr:rowOff>
    </xdr:from>
    <xdr:to>
      <xdr:col>25</xdr:col>
      <xdr:colOff>175260</xdr:colOff>
      <xdr:row>46</xdr:row>
      <xdr:rowOff>22860</xdr:rowOff>
    </xdr:to>
    <xdr:pic>
      <xdr:nvPicPr>
        <xdr:cNvPr id="23557" name="Picture 5">
          <a:extLst>
            <a:ext uri="{FF2B5EF4-FFF2-40B4-BE49-F238E27FC236}">
              <a16:creationId xmlns:a16="http://schemas.microsoft.com/office/drawing/2014/main" xmlns="" id="{00000000-0008-0000-4300-0000055C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985760" y="4427220"/>
          <a:ext cx="7429500" cy="4008120"/>
        </a:xfrm>
        <a:prstGeom prst="rect">
          <a:avLst/>
        </a:prstGeom>
        <a:noFill/>
      </xdr:spPr>
    </xdr:pic>
    <xdr:clientData/>
  </xdr:twoCellAnchor>
  <xdr:twoCellAnchor editAs="oneCell">
    <xdr:from>
      <xdr:col>0</xdr:col>
      <xdr:colOff>106680</xdr:colOff>
      <xdr:row>1</xdr:row>
      <xdr:rowOff>60960</xdr:rowOff>
    </xdr:from>
    <xdr:to>
      <xdr:col>12</xdr:col>
      <xdr:colOff>220980</xdr:colOff>
      <xdr:row>23</xdr:row>
      <xdr:rowOff>45720</xdr:rowOff>
    </xdr:to>
    <xdr:pic>
      <xdr:nvPicPr>
        <xdr:cNvPr id="23559" name="Picture 7">
          <a:extLst>
            <a:ext uri="{FF2B5EF4-FFF2-40B4-BE49-F238E27FC236}">
              <a16:creationId xmlns:a16="http://schemas.microsoft.com/office/drawing/2014/main" xmlns="" id="{00000000-0008-0000-4300-0000075C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06680" y="243840"/>
          <a:ext cx="7429500" cy="4008120"/>
        </a:xfrm>
        <a:prstGeom prst="rect">
          <a:avLst/>
        </a:prstGeom>
        <a:noFill/>
      </xdr:spPr>
    </xdr:pic>
    <xdr:clientData/>
  </xdr:twoCellAnchor>
  <xdr:twoCellAnchor editAs="oneCell">
    <xdr:from>
      <xdr:col>0</xdr:col>
      <xdr:colOff>99060</xdr:colOff>
      <xdr:row>24</xdr:row>
      <xdr:rowOff>38100</xdr:rowOff>
    </xdr:from>
    <xdr:to>
      <xdr:col>12</xdr:col>
      <xdr:colOff>213360</xdr:colOff>
      <xdr:row>46</xdr:row>
      <xdr:rowOff>22860</xdr:rowOff>
    </xdr:to>
    <xdr:pic>
      <xdr:nvPicPr>
        <xdr:cNvPr id="23561" name="Picture 9">
          <a:extLst>
            <a:ext uri="{FF2B5EF4-FFF2-40B4-BE49-F238E27FC236}">
              <a16:creationId xmlns:a16="http://schemas.microsoft.com/office/drawing/2014/main" xmlns="" id="{00000000-0008-0000-4300-0000095C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99060" y="4427220"/>
          <a:ext cx="7429500" cy="400812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geigercount.net/crypt/" TargetMode="External"/><Relationship Id="rId2" Type="http://schemas.openxmlformats.org/officeDocument/2006/relationships/hyperlink" Target="https://fusoya.eludevisibility.org/la/index.html" TargetMode="External"/><Relationship Id="rId1" Type="http://schemas.openxmlformats.org/officeDocument/2006/relationships/hyperlink" Target="https://fusoya.eludevisibility.org/le/index.html"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oleObject" Target="../embeddings/oleObject4.bin"/><Relationship Id="rId7" Type="http://schemas.openxmlformats.org/officeDocument/2006/relationships/oleObject" Target="../embeddings/oleObject8.bin"/><Relationship Id="rId2" Type="http://schemas.openxmlformats.org/officeDocument/2006/relationships/vmlDrawing" Target="../drawings/vmlDrawing4.vml"/><Relationship Id="rId1" Type="http://schemas.openxmlformats.org/officeDocument/2006/relationships/printerSettings" Target="../printerSettings/printerSettings17.bin"/><Relationship Id="rId6" Type="http://schemas.openxmlformats.org/officeDocument/2006/relationships/oleObject" Target="../embeddings/oleObject7.bin"/><Relationship Id="rId5" Type="http://schemas.openxmlformats.org/officeDocument/2006/relationships/oleObject" Target="../embeddings/oleObject6.bin"/><Relationship Id="rId4" Type="http://schemas.openxmlformats.org/officeDocument/2006/relationships/oleObject" Target="../embeddings/oleObject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48.bin"/><Relationship Id="rId6" Type="http://schemas.openxmlformats.org/officeDocument/2006/relationships/oleObject" Target="../embeddings/oleObject11.bin"/><Relationship Id="rId5" Type="http://schemas.openxmlformats.org/officeDocument/2006/relationships/oleObject" Target="../embeddings/oleObject10.bin"/><Relationship Id="rId4" Type="http://schemas.openxmlformats.org/officeDocument/2006/relationships/oleObject" Target="../embeddings/oleObject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51.bin"/><Relationship Id="rId1" Type="http://schemas.openxmlformats.org/officeDocument/2006/relationships/hyperlink" Target="javascript:void(0);" TargetMode="External"/><Relationship Id="rId6" Type="http://schemas.openxmlformats.org/officeDocument/2006/relationships/oleObject" Target="../embeddings/oleObject13.bin"/><Relationship Id="rId5" Type="http://schemas.openxmlformats.org/officeDocument/2006/relationships/oleObject" Target="../embeddings/oleObject12.bin"/><Relationship Id="rId4" Type="http://schemas.openxmlformats.org/officeDocument/2006/relationships/vmlDrawing" Target="../drawings/vmlDrawing6.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hyperlink" Target="https://wiki.superfamicom.org/bit-rate-reduction-(brr)" TargetMode="External"/><Relationship Id="rId2" Type="http://schemas.openxmlformats.org/officeDocument/2006/relationships/hyperlink" Target="http://softpixel.com/~cwright/sianse/docs/SPC.txt" TargetMode="External"/><Relationship Id="rId1" Type="http://schemas.openxmlformats.org/officeDocument/2006/relationships/hyperlink" Target="http://emureview.ztnet.com/developerscorner/SoundCPU/spc.htm" TargetMode="External"/><Relationship Id="rId5" Type="http://schemas.openxmlformats.org/officeDocument/2006/relationships/printerSettings" Target="../printerSettings/printerSettings55.bin"/><Relationship Id="rId4" Type="http://schemas.openxmlformats.org/officeDocument/2006/relationships/hyperlink" Target="https://wiki.superfamicom.org/spc700-reference" TargetMode="External"/></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8" Type="http://schemas.openxmlformats.org/officeDocument/2006/relationships/hyperlink" Target="http://mattrizzle.caffie.net/docs/nbajamte/nbajamte_portrait_tutorial.htm" TargetMode="External"/><Relationship Id="rId13" Type="http://schemas.openxmlformats.org/officeDocument/2006/relationships/hyperlink" Target="https://github.com/dext3r/NBA-JAM-Player-Editor/tree/master/NBA%20JAM%20REMIXER" TargetMode="External"/><Relationship Id="rId18" Type="http://schemas.openxmlformats.org/officeDocument/2006/relationships/printerSettings" Target="../printerSettings/printerSettings69.bin"/><Relationship Id="rId3" Type="http://schemas.openxmlformats.org/officeDocument/2006/relationships/hyperlink" Target="https://emu-docs.org/Super%20NES/General/snesdoc.html" TargetMode="External"/><Relationship Id="rId7" Type="http://schemas.openxmlformats.org/officeDocument/2006/relationships/hyperlink" Target="http://mattrizzle.caffie.net/docs/nbajamte/nbajamte_heads.txt" TargetMode="External"/><Relationship Id="rId12" Type="http://schemas.openxmlformats.org/officeDocument/2006/relationships/hyperlink" Target="https://www.romhacking.net/utilities/965/" TargetMode="External"/><Relationship Id="rId17" Type="http://schemas.openxmlformats.org/officeDocument/2006/relationships/hyperlink" Target="http://www.romhacking.net/forum/index.php?topic=26500.msg360439" TargetMode="External"/><Relationship Id="rId2" Type="http://schemas.openxmlformats.org/officeDocument/2006/relationships/hyperlink" Target="https://www.zophar.net/fileuploads/2/10538ivwiu/65816info.txt" TargetMode="External"/><Relationship Id="rId16" Type="http://schemas.openxmlformats.org/officeDocument/2006/relationships/hyperlink" Target="http://datacrystal.romhacking.net/wiki/NBA_Jam_Tournament_Edition" TargetMode="External"/><Relationship Id="rId1" Type="http://schemas.openxmlformats.org/officeDocument/2006/relationships/hyperlink" Target="https://emu-docs.org/?page=Super%20NES" TargetMode="External"/><Relationship Id="rId6" Type="http://schemas.openxmlformats.org/officeDocument/2006/relationships/hyperlink" Target="https://www.smwcentral.net/?p=section&amp;a=details&amp;id=14268" TargetMode="External"/><Relationship Id="rId11" Type="http://schemas.openxmlformats.org/officeDocument/2006/relationships/hyperlink" Target="https://www.romhacking.net/forum/index.php?topic=11871.0" TargetMode="External"/><Relationship Id="rId5" Type="http://schemas.openxmlformats.org/officeDocument/2006/relationships/hyperlink" Target="http://www.intel-assembler.it/portale/5/65816_guide/opcode_reference.asp" TargetMode="External"/><Relationship Id="rId15" Type="http://schemas.openxmlformats.org/officeDocument/2006/relationships/hyperlink" Target="https://gamehacking.org/game/43846" TargetMode="External"/><Relationship Id="rId10" Type="http://schemas.openxmlformats.org/officeDocument/2006/relationships/hyperlink" Target="http://mattrizzle.caffie.net/docs/nbajamte/nbajamte_plyrlist.txt" TargetMode="External"/><Relationship Id="rId4" Type="http://schemas.openxmlformats.org/officeDocument/2006/relationships/hyperlink" Target="http://simsnex.tripod.com/SNESMem.txt" TargetMode="External"/><Relationship Id="rId9" Type="http://schemas.openxmlformats.org/officeDocument/2006/relationships/hyperlink" Target="https://www.cs.umb.edu/~bazz/snes/cartridges/lorom.html" TargetMode="External"/><Relationship Id="rId14" Type="http://schemas.openxmlformats.org/officeDocument/2006/relationships/hyperlink" Target="http://datacrystal.romhacking.net/wiki/NBA_Jam:_Tournament_Edition:RAM_map" TargetMode="External"/></Relationships>
</file>

<file path=xl/worksheets/sheet1.xml><?xml version="1.0" encoding="utf-8"?>
<worksheet xmlns="http://schemas.openxmlformats.org/spreadsheetml/2006/main" xmlns:r="http://schemas.openxmlformats.org/officeDocument/2006/relationships">
  <sheetPr>
    <pageSetUpPr fitToPage="1"/>
  </sheetPr>
  <dimension ref="B1:O93"/>
  <sheetViews>
    <sheetView tabSelected="1" topLeftCell="A18" workbookViewId="0">
      <selection activeCell="D29" sqref="D29"/>
    </sheetView>
  </sheetViews>
  <sheetFormatPr defaultColWidth="9.109375" defaultRowHeight="14.4"/>
  <cols>
    <col min="1" max="1" width="3.6640625" style="111" customWidth="1"/>
    <col min="2" max="3" width="9.109375" style="111"/>
    <col min="4" max="4" width="2.44140625" style="111" customWidth="1"/>
    <col min="5" max="8" width="9.109375" style="111"/>
    <col min="9" max="9" width="4.109375" style="111" customWidth="1"/>
    <col min="10" max="16384" width="9.109375" style="111"/>
  </cols>
  <sheetData>
    <row r="1" spans="2:15" ht="15" thickBot="1"/>
    <row r="2" spans="2:15">
      <c r="B2" s="112"/>
      <c r="C2" s="113"/>
      <c r="D2" s="113"/>
      <c r="E2" s="113"/>
      <c r="F2" s="113"/>
      <c r="G2" s="113"/>
      <c r="H2" s="113"/>
      <c r="I2" s="113"/>
      <c r="J2" s="113"/>
      <c r="K2" s="113"/>
      <c r="L2" s="113"/>
      <c r="M2" s="113"/>
      <c r="N2" s="113"/>
      <c r="O2" s="114"/>
    </row>
    <row r="3" spans="2:15">
      <c r="B3" s="115"/>
      <c r="C3" s="116"/>
      <c r="D3" s="116"/>
      <c r="E3" s="116"/>
      <c r="F3" s="116"/>
      <c r="G3" s="116"/>
      <c r="H3" s="116"/>
      <c r="I3" s="116"/>
      <c r="J3" s="116"/>
      <c r="K3" s="116"/>
      <c r="L3" s="116"/>
      <c r="M3" s="116"/>
      <c r="N3" s="116"/>
      <c r="O3" s="117"/>
    </row>
    <row r="4" spans="2:15">
      <c r="B4" s="115"/>
      <c r="C4" s="116"/>
      <c r="D4" s="116"/>
      <c r="E4" s="116"/>
      <c r="F4" s="116"/>
      <c r="G4" s="116"/>
      <c r="H4" s="116"/>
      <c r="I4" s="116"/>
      <c r="J4" s="116"/>
      <c r="K4" s="116"/>
      <c r="L4" s="116"/>
      <c r="M4" s="116"/>
      <c r="N4" s="116"/>
      <c r="O4" s="117"/>
    </row>
    <row r="5" spans="2:15">
      <c r="B5" s="115"/>
      <c r="C5" s="116"/>
      <c r="D5" s="116"/>
      <c r="E5" s="116"/>
      <c r="F5" s="116"/>
      <c r="G5" s="116"/>
      <c r="H5" s="116"/>
      <c r="I5" s="116"/>
      <c r="J5" s="116"/>
      <c r="K5" s="116"/>
      <c r="L5" s="116"/>
      <c r="M5" s="116"/>
      <c r="N5" s="116"/>
      <c r="O5" s="117"/>
    </row>
    <row r="6" spans="2:15">
      <c r="B6" s="115"/>
      <c r="C6" s="116"/>
      <c r="D6" s="116"/>
      <c r="E6" s="116"/>
      <c r="F6" s="116"/>
      <c r="G6" s="116"/>
      <c r="H6" s="116"/>
      <c r="I6" s="116"/>
      <c r="J6" s="116"/>
      <c r="K6" s="116"/>
      <c r="L6" s="116"/>
      <c r="M6" s="116"/>
      <c r="N6" s="116"/>
      <c r="O6" s="117"/>
    </row>
    <row r="7" spans="2:15">
      <c r="B7" s="115"/>
      <c r="C7" s="116"/>
      <c r="D7" s="116"/>
      <c r="E7" s="116"/>
      <c r="F7" s="116"/>
      <c r="G7" s="116"/>
      <c r="H7" s="116"/>
      <c r="I7" s="116"/>
      <c r="J7" s="116"/>
      <c r="K7" s="116"/>
      <c r="L7" s="116"/>
      <c r="M7" s="116"/>
      <c r="N7" s="116"/>
      <c r="O7" s="117"/>
    </row>
    <row r="8" spans="2:15">
      <c r="B8" s="115"/>
      <c r="C8" s="116"/>
      <c r="D8" s="116"/>
      <c r="E8" s="116"/>
      <c r="F8" s="116"/>
      <c r="G8" s="116"/>
      <c r="H8" s="116"/>
      <c r="I8" s="116"/>
      <c r="J8" s="116"/>
      <c r="K8" s="116"/>
      <c r="L8" s="116"/>
      <c r="M8" s="116"/>
      <c r="N8" s="116"/>
      <c r="O8" s="117"/>
    </row>
    <row r="9" spans="2:15">
      <c r="B9" s="115"/>
      <c r="C9" s="116"/>
      <c r="D9" s="116"/>
      <c r="E9" s="116"/>
      <c r="F9" s="116"/>
      <c r="G9" s="116"/>
      <c r="H9" s="116"/>
      <c r="I9" s="116"/>
      <c r="J9" s="116"/>
      <c r="K9" s="116"/>
      <c r="L9" s="116"/>
      <c r="M9" s="116"/>
      <c r="N9" s="116"/>
      <c r="O9" s="117"/>
    </row>
    <row r="10" spans="2:15">
      <c r="B10" s="115"/>
      <c r="C10" s="116"/>
      <c r="D10" s="116"/>
      <c r="E10" s="116"/>
      <c r="F10" s="116"/>
      <c r="G10" s="116"/>
      <c r="H10" s="116"/>
      <c r="I10" s="116"/>
      <c r="J10" s="116"/>
      <c r="K10" s="116"/>
      <c r="L10" s="116"/>
      <c r="M10" s="116"/>
      <c r="N10" s="116"/>
      <c r="O10" s="117"/>
    </row>
    <row r="11" spans="2:15">
      <c r="B11" s="115"/>
      <c r="C11" s="116"/>
      <c r="D11" s="116"/>
      <c r="E11" s="116"/>
      <c r="F11" s="116"/>
      <c r="G11" s="116"/>
      <c r="H11" s="116"/>
      <c r="I11" s="116"/>
      <c r="J11" s="116"/>
      <c r="K11" s="116"/>
      <c r="L11" s="116"/>
      <c r="M11" s="116"/>
      <c r="N11" s="116"/>
      <c r="O11" s="117"/>
    </row>
    <row r="12" spans="2:15">
      <c r="B12" s="115"/>
      <c r="C12" s="116"/>
      <c r="D12" s="116"/>
      <c r="E12" s="116"/>
      <c r="F12" s="116"/>
      <c r="G12" s="116"/>
      <c r="H12" s="116"/>
      <c r="I12" s="116"/>
      <c r="J12" s="116"/>
      <c r="K12" s="116"/>
      <c r="L12" s="116"/>
      <c r="M12" s="116"/>
      <c r="N12" s="116"/>
      <c r="O12" s="117"/>
    </row>
    <row r="13" spans="2:15">
      <c r="B13" s="115"/>
      <c r="C13" s="116"/>
      <c r="D13" s="116"/>
      <c r="E13" s="116"/>
      <c r="F13" s="116"/>
      <c r="G13" s="116"/>
      <c r="H13" s="116"/>
      <c r="I13" s="116"/>
      <c r="J13" s="116"/>
      <c r="K13" s="116"/>
      <c r="L13" s="116"/>
      <c r="M13" s="116"/>
      <c r="N13" s="116"/>
      <c r="O13" s="117"/>
    </row>
    <row r="14" spans="2:15">
      <c r="B14" s="115"/>
      <c r="C14" s="116"/>
      <c r="D14" s="116"/>
      <c r="E14" s="116"/>
      <c r="F14" s="116"/>
      <c r="G14" s="116"/>
      <c r="H14" s="116"/>
      <c r="I14" s="116"/>
      <c r="J14" s="116"/>
      <c r="K14" s="116"/>
      <c r="L14" s="116"/>
      <c r="M14" s="116"/>
      <c r="N14" s="116"/>
      <c r="O14" s="117"/>
    </row>
    <row r="15" spans="2:15">
      <c r="B15" s="115"/>
      <c r="C15" s="116"/>
      <c r="D15" s="116"/>
      <c r="E15" s="116"/>
      <c r="F15" s="116"/>
      <c r="G15" s="116"/>
      <c r="H15" s="116"/>
      <c r="I15" s="116"/>
      <c r="J15" s="116"/>
      <c r="K15" s="116"/>
      <c r="L15" s="116"/>
      <c r="M15" s="116"/>
      <c r="N15" s="116"/>
      <c r="O15" s="117"/>
    </row>
    <row r="16" spans="2:15">
      <c r="B16" s="115"/>
      <c r="C16" s="116"/>
      <c r="D16" s="116"/>
      <c r="E16" s="116"/>
      <c r="F16" s="116"/>
      <c r="G16" s="116"/>
      <c r="H16" s="116"/>
      <c r="I16" s="116"/>
      <c r="J16" s="116"/>
      <c r="K16" s="116"/>
      <c r="L16" s="116"/>
      <c r="M16" s="116"/>
      <c r="N16" s="116"/>
      <c r="O16" s="117"/>
    </row>
    <row r="17" spans="2:15">
      <c r="B17" s="115"/>
      <c r="C17" s="116"/>
      <c r="D17" s="116"/>
      <c r="E17" s="116"/>
      <c r="F17" s="116"/>
      <c r="G17" s="116"/>
      <c r="H17" s="116"/>
      <c r="I17" s="116"/>
      <c r="J17" s="116"/>
      <c r="K17" s="116"/>
      <c r="L17" s="116"/>
      <c r="M17" s="116"/>
      <c r="N17" s="116"/>
      <c r="O17" s="117"/>
    </row>
    <row r="18" spans="2:15">
      <c r="B18" s="115"/>
      <c r="C18" s="116"/>
      <c r="D18" s="116"/>
      <c r="E18" s="116"/>
      <c r="F18" s="116"/>
      <c r="G18" s="116"/>
      <c r="H18" s="116"/>
      <c r="I18" s="116"/>
      <c r="J18" s="116"/>
      <c r="K18" s="116"/>
      <c r="L18" s="116"/>
      <c r="M18" s="116"/>
      <c r="N18" s="116"/>
      <c r="O18" s="117"/>
    </row>
    <row r="19" spans="2:15">
      <c r="B19" s="115"/>
      <c r="C19" s="116"/>
      <c r="D19" s="116"/>
      <c r="E19" s="116"/>
      <c r="F19" s="116"/>
      <c r="G19" s="116"/>
      <c r="H19" s="116"/>
      <c r="I19" s="116"/>
      <c r="J19" s="116"/>
      <c r="K19" s="116"/>
      <c r="L19" s="116"/>
      <c r="M19" s="116"/>
      <c r="N19" s="116"/>
      <c r="O19" s="117"/>
    </row>
    <row r="20" spans="2:15">
      <c r="B20" s="115"/>
      <c r="C20" s="116"/>
      <c r="D20" s="116"/>
      <c r="E20" s="116"/>
      <c r="F20" s="116"/>
      <c r="G20" s="116"/>
      <c r="H20" s="116"/>
      <c r="I20" s="116"/>
      <c r="J20" s="116"/>
      <c r="K20" s="116"/>
      <c r="L20" s="116"/>
      <c r="M20" s="116"/>
      <c r="N20" s="116"/>
      <c r="O20" s="117"/>
    </row>
    <row r="21" spans="2:15">
      <c r="B21" s="115"/>
      <c r="C21" s="116"/>
      <c r="D21" s="116"/>
      <c r="E21" s="116"/>
      <c r="F21" s="116"/>
      <c r="G21" s="116"/>
      <c r="H21" s="116"/>
      <c r="I21" s="116"/>
      <c r="J21" s="116"/>
      <c r="K21" s="116"/>
      <c r="L21" s="116"/>
      <c r="M21" s="116"/>
      <c r="N21" s="116"/>
      <c r="O21" s="117"/>
    </row>
    <row r="22" spans="2:15" ht="12" customHeight="1">
      <c r="B22" s="115"/>
      <c r="C22" s="116"/>
      <c r="D22" s="116"/>
      <c r="E22" s="116"/>
      <c r="F22" s="116"/>
      <c r="G22" s="116"/>
      <c r="H22" s="116"/>
      <c r="I22" s="116"/>
      <c r="J22" s="116"/>
      <c r="K22" s="116"/>
      <c r="L22" s="116"/>
      <c r="M22" s="116"/>
      <c r="N22" s="116"/>
      <c r="O22" s="117"/>
    </row>
    <row r="23" spans="2:15" ht="18">
      <c r="B23" s="276" t="s">
        <v>7622</v>
      </c>
      <c r="C23" s="277"/>
      <c r="D23" s="277"/>
      <c r="E23" s="277"/>
      <c r="F23" s="277"/>
      <c r="G23" s="277"/>
      <c r="H23" s="277"/>
      <c r="I23" s="277"/>
      <c r="J23" s="277"/>
      <c r="K23" s="277"/>
      <c r="L23" s="277"/>
      <c r="M23" s="277"/>
      <c r="N23" s="277"/>
      <c r="O23" s="278"/>
    </row>
    <row r="24" spans="2:15" ht="15" thickBot="1">
      <c r="B24" s="115"/>
      <c r="C24" s="116"/>
      <c r="D24" s="119" t="s">
        <v>1811</v>
      </c>
      <c r="E24" s="119"/>
      <c r="F24" s="119"/>
      <c r="G24" s="119"/>
      <c r="H24" s="119"/>
      <c r="I24" s="116"/>
      <c r="J24" s="119" t="s">
        <v>1812</v>
      </c>
      <c r="K24" s="119"/>
      <c r="L24" s="119"/>
      <c r="M24" s="119"/>
      <c r="N24" s="116"/>
      <c r="O24" s="117"/>
    </row>
    <row r="25" spans="2:15">
      <c r="B25" s="115"/>
      <c r="C25" s="116"/>
      <c r="D25" s="121" t="s">
        <v>1598</v>
      </c>
      <c r="E25" s="116"/>
      <c r="F25" s="116"/>
      <c r="G25" s="116"/>
      <c r="H25" s="116"/>
      <c r="I25" s="116"/>
      <c r="J25" s="116" t="s">
        <v>1813</v>
      </c>
      <c r="K25" s="116"/>
      <c r="L25" s="116"/>
      <c r="M25" s="116"/>
      <c r="N25" s="116"/>
      <c r="O25" s="117"/>
    </row>
    <row r="26" spans="2:15">
      <c r="B26" s="115"/>
      <c r="C26" s="116"/>
      <c r="D26" s="121" t="s">
        <v>1597</v>
      </c>
      <c r="E26" s="116"/>
      <c r="F26" s="116"/>
      <c r="G26" s="116"/>
      <c r="H26" s="116"/>
      <c r="I26" s="116"/>
      <c r="J26" s="116" t="s">
        <v>1813</v>
      </c>
      <c r="K26" s="116"/>
      <c r="L26" s="116"/>
      <c r="M26" s="116"/>
      <c r="N26" s="116"/>
      <c r="O26" s="117"/>
    </row>
    <row r="27" spans="2:15">
      <c r="B27" s="115"/>
      <c r="C27" s="116"/>
      <c r="D27" s="121" t="s">
        <v>1771</v>
      </c>
      <c r="E27" s="116"/>
      <c r="F27" s="116"/>
      <c r="G27" s="116"/>
      <c r="H27" s="116"/>
      <c r="I27" s="116"/>
      <c r="J27" s="116" t="s">
        <v>1814</v>
      </c>
      <c r="K27" s="116"/>
      <c r="L27" s="116"/>
      <c r="M27" s="116"/>
      <c r="N27" s="116"/>
      <c r="O27" s="117"/>
    </row>
    <row r="28" spans="2:15">
      <c r="B28" s="115"/>
      <c r="C28" s="116"/>
      <c r="D28" s="121" t="s">
        <v>934</v>
      </c>
      <c r="E28" s="116"/>
      <c r="F28" s="116"/>
      <c r="G28" s="116"/>
      <c r="H28" s="116"/>
      <c r="I28" s="116"/>
      <c r="J28" s="116" t="s">
        <v>1819</v>
      </c>
      <c r="K28" s="116"/>
      <c r="L28" s="116"/>
      <c r="M28" s="116"/>
      <c r="N28" s="116"/>
      <c r="O28" s="117"/>
    </row>
    <row r="29" spans="2:15">
      <c r="B29" s="115"/>
      <c r="C29" s="116"/>
      <c r="D29" s="121" t="s">
        <v>8023</v>
      </c>
      <c r="E29" s="116"/>
      <c r="F29" s="116"/>
      <c r="G29" s="116"/>
      <c r="H29" s="116"/>
      <c r="I29" s="116"/>
      <c r="J29" s="116" t="s">
        <v>1898</v>
      </c>
      <c r="K29" s="116"/>
      <c r="L29" s="116"/>
      <c r="M29" s="116"/>
      <c r="N29" s="116"/>
      <c r="O29" s="117"/>
    </row>
    <row r="30" spans="2:15">
      <c r="B30" s="115"/>
      <c r="C30" s="116"/>
      <c r="D30" s="121" t="s">
        <v>924</v>
      </c>
      <c r="E30" s="116"/>
      <c r="F30" s="116"/>
      <c r="G30" s="116"/>
      <c r="H30" s="116"/>
      <c r="I30" s="116"/>
      <c r="J30" s="116" t="s">
        <v>1820</v>
      </c>
      <c r="K30" s="116"/>
      <c r="L30" s="116"/>
      <c r="M30" s="116"/>
      <c r="N30" s="116"/>
      <c r="O30" s="117"/>
    </row>
    <row r="31" spans="2:15">
      <c r="B31" s="115"/>
      <c r="C31" s="116"/>
      <c r="D31" s="121" t="s">
        <v>1804</v>
      </c>
      <c r="E31" s="116"/>
      <c r="F31" s="116"/>
      <c r="G31" s="116"/>
      <c r="H31" s="116"/>
      <c r="I31" s="116"/>
      <c r="J31" s="116" t="s">
        <v>1815</v>
      </c>
      <c r="K31" s="116"/>
      <c r="L31" s="116"/>
      <c r="M31" s="116"/>
      <c r="N31" s="116"/>
      <c r="O31" s="117"/>
    </row>
    <row r="32" spans="2:15">
      <c r="B32" s="115"/>
      <c r="C32" s="116"/>
      <c r="D32" s="121" t="s">
        <v>1805</v>
      </c>
      <c r="E32" s="116"/>
      <c r="F32" s="116"/>
      <c r="G32" s="116"/>
      <c r="H32" s="116"/>
      <c r="I32" s="116"/>
      <c r="J32" s="116" t="s">
        <v>1821</v>
      </c>
      <c r="K32" s="116"/>
      <c r="L32" s="116"/>
      <c r="M32" s="116"/>
      <c r="N32" s="116"/>
      <c r="O32" s="117"/>
    </row>
    <row r="33" spans="2:15">
      <c r="B33" s="115"/>
      <c r="C33" s="116"/>
      <c r="D33" s="121" t="s">
        <v>1806</v>
      </c>
      <c r="E33" s="116"/>
      <c r="F33" s="116"/>
      <c r="G33" s="116"/>
      <c r="H33" s="116"/>
      <c r="I33" s="116"/>
      <c r="J33" s="116" t="s">
        <v>1819</v>
      </c>
      <c r="K33" s="116"/>
      <c r="L33" s="116"/>
      <c r="M33" s="116"/>
      <c r="N33" s="116"/>
      <c r="O33" s="117"/>
    </row>
    <row r="34" spans="2:15">
      <c r="B34" s="115"/>
      <c r="C34" s="116"/>
      <c r="D34" s="121" t="s">
        <v>1807</v>
      </c>
      <c r="E34" s="116"/>
      <c r="F34" s="116"/>
      <c r="G34" s="116"/>
      <c r="H34" s="116"/>
      <c r="I34" s="116"/>
      <c r="J34" s="116" t="s">
        <v>1822</v>
      </c>
      <c r="K34" s="116"/>
      <c r="L34" s="116"/>
      <c r="M34" s="116"/>
      <c r="N34" s="116"/>
      <c r="O34" s="117"/>
    </row>
    <row r="35" spans="2:15">
      <c r="B35" s="115"/>
      <c r="C35" s="116"/>
      <c r="D35" s="121" t="s">
        <v>2331</v>
      </c>
      <c r="E35" s="116"/>
      <c r="F35" s="116"/>
      <c r="G35" s="116"/>
      <c r="H35" s="116"/>
      <c r="I35" s="116"/>
      <c r="J35" s="116" t="s">
        <v>1816</v>
      </c>
      <c r="K35" s="116"/>
      <c r="L35" s="116"/>
      <c r="M35" s="116"/>
      <c r="N35" s="116"/>
      <c r="O35" s="117"/>
    </row>
    <row r="36" spans="2:15">
      <c r="B36" s="115"/>
      <c r="C36" s="116"/>
      <c r="D36" s="121" t="s">
        <v>2332</v>
      </c>
      <c r="E36" s="116"/>
      <c r="F36" s="116"/>
      <c r="G36" s="116"/>
      <c r="H36" s="116"/>
      <c r="I36" s="116"/>
      <c r="J36" s="116" t="s">
        <v>1816</v>
      </c>
      <c r="K36" s="116"/>
      <c r="L36" s="116"/>
      <c r="M36" s="116"/>
      <c r="N36" s="116"/>
      <c r="O36" s="117"/>
    </row>
    <row r="37" spans="2:15">
      <c r="B37" s="115"/>
      <c r="C37" s="116"/>
      <c r="D37" s="121" t="s">
        <v>2125</v>
      </c>
      <c r="E37" s="116"/>
      <c r="F37" s="116"/>
      <c r="G37" s="116"/>
      <c r="H37" s="116"/>
      <c r="I37" s="116"/>
      <c r="J37" s="116" t="s">
        <v>1816</v>
      </c>
      <c r="K37" s="116"/>
      <c r="L37" s="116"/>
      <c r="M37" s="116"/>
      <c r="N37" s="116"/>
      <c r="O37" s="117"/>
    </row>
    <row r="38" spans="2:15">
      <c r="B38" s="115"/>
      <c r="C38" s="116"/>
      <c r="D38" s="121" t="s">
        <v>2415</v>
      </c>
      <c r="E38" s="116"/>
      <c r="F38" s="116"/>
      <c r="G38" s="116"/>
      <c r="H38" s="116"/>
      <c r="I38" s="116"/>
      <c r="J38" s="116" t="s">
        <v>1898</v>
      </c>
      <c r="K38" s="116"/>
      <c r="L38" s="116"/>
      <c r="M38" s="116"/>
      <c r="N38" s="116"/>
      <c r="O38" s="117"/>
    </row>
    <row r="39" spans="2:15">
      <c r="B39" s="115"/>
      <c r="C39" s="116"/>
      <c r="D39" s="121" t="s">
        <v>2479</v>
      </c>
      <c r="E39" s="116"/>
      <c r="F39" s="116"/>
      <c r="G39" s="116"/>
      <c r="H39" s="116"/>
      <c r="I39" s="116"/>
      <c r="J39" s="116" t="s">
        <v>1816</v>
      </c>
      <c r="K39" s="116"/>
      <c r="L39" s="116"/>
      <c r="M39" s="116"/>
      <c r="N39" s="116"/>
      <c r="O39" s="117"/>
    </row>
    <row r="40" spans="2:15">
      <c r="B40" s="115"/>
      <c r="C40" s="116"/>
      <c r="D40" s="121" t="s">
        <v>5372</v>
      </c>
      <c r="E40" s="116"/>
      <c r="F40" s="116"/>
      <c r="G40" s="116"/>
      <c r="H40" s="116"/>
      <c r="I40" s="116"/>
      <c r="J40" s="116" t="s">
        <v>1898</v>
      </c>
      <c r="K40" s="116"/>
      <c r="L40" s="116"/>
      <c r="M40" s="116"/>
      <c r="N40" s="116"/>
      <c r="O40" s="117"/>
    </row>
    <row r="41" spans="2:15">
      <c r="B41" s="115"/>
      <c r="C41" s="116"/>
      <c r="D41" s="121" t="s">
        <v>3431</v>
      </c>
      <c r="E41" s="116"/>
      <c r="F41" s="116"/>
      <c r="G41" s="116"/>
      <c r="H41" s="116"/>
      <c r="I41" s="116"/>
      <c r="J41" s="116" t="s">
        <v>1898</v>
      </c>
      <c r="K41" s="116"/>
      <c r="L41" s="116"/>
      <c r="M41" s="116"/>
      <c r="N41" s="116"/>
      <c r="O41" s="117"/>
    </row>
    <row r="42" spans="2:15">
      <c r="B42" s="115"/>
      <c r="C42" s="116"/>
      <c r="D42" s="121" t="s">
        <v>922</v>
      </c>
      <c r="E42" s="116"/>
      <c r="F42" s="116"/>
      <c r="G42" s="116"/>
      <c r="H42" s="116"/>
      <c r="I42" s="116"/>
      <c r="J42" s="116" t="s">
        <v>1820</v>
      </c>
      <c r="K42" s="116"/>
      <c r="L42" s="116"/>
      <c r="M42" s="116"/>
      <c r="N42" s="116"/>
      <c r="O42" s="117"/>
    </row>
    <row r="43" spans="2:15">
      <c r="B43" s="115"/>
      <c r="C43" s="116"/>
      <c r="D43" s="121" t="s">
        <v>1486</v>
      </c>
      <c r="E43" s="116"/>
      <c r="F43" s="116"/>
      <c r="G43" s="116"/>
      <c r="H43" s="116"/>
      <c r="I43" s="116"/>
      <c r="J43" s="116" t="s">
        <v>1815</v>
      </c>
      <c r="K43" s="116"/>
      <c r="L43" s="116"/>
      <c r="M43" s="116"/>
      <c r="N43" s="116"/>
      <c r="O43" s="117"/>
    </row>
    <row r="44" spans="2:15">
      <c r="B44" s="115"/>
      <c r="C44" s="116"/>
      <c r="D44" s="121" t="s">
        <v>2962</v>
      </c>
      <c r="E44" s="116"/>
      <c r="F44" s="116"/>
      <c r="G44" s="116"/>
      <c r="H44" s="116"/>
      <c r="I44" s="116"/>
      <c r="J44" s="116" t="s">
        <v>1821</v>
      </c>
      <c r="K44" s="116"/>
      <c r="L44" s="116"/>
      <c r="M44" s="116"/>
      <c r="N44" s="116"/>
      <c r="O44" s="117"/>
    </row>
    <row r="45" spans="2:15">
      <c r="B45" s="115"/>
      <c r="C45" s="116"/>
      <c r="D45" s="121" t="s">
        <v>6143</v>
      </c>
      <c r="E45" s="116"/>
      <c r="F45" s="116"/>
      <c r="G45" s="116"/>
      <c r="H45" s="116"/>
      <c r="I45" s="116"/>
      <c r="J45" s="116" t="s">
        <v>1816</v>
      </c>
      <c r="K45" s="116"/>
      <c r="L45" s="116"/>
      <c r="M45" s="116"/>
      <c r="N45" s="116"/>
      <c r="O45" s="117"/>
    </row>
    <row r="46" spans="2:15">
      <c r="B46" s="115"/>
      <c r="C46" s="116"/>
      <c r="D46" s="121" t="s">
        <v>2482</v>
      </c>
      <c r="E46" s="116"/>
      <c r="F46" s="116"/>
      <c r="G46" s="116"/>
      <c r="H46" s="116"/>
      <c r="I46" s="116"/>
      <c r="J46" s="116" t="s">
        <v>1898</v>
      </c>
      <c r="K46" s="116"/>
      <c r="L46" s="116"/>
      <c r="M46" s="116"/>
      <c r="N46" s="116"/>
      <c r="O46" s="117"/>
    </row>
    <row r="47" spans="2:15">
      <c r="B47" s="115"/>
      <c r="C47" s="116"/>
      <c r="D47" s="121" t="s">
        <v>4780</v>
      </c>
      <c r="E47" s="116"/>
      <c r="F47" s="116"/>
      <c r="G47" s="116"/>
      <c r="H47" s="116"/>
      <c r="I47" s="116"/>
      <c r="J47" s="116" t="s">
        <v>1816</v>
      </c>
      <c r="K47" s="116"/>
      <c r="L47" s="116"/>
      <c r="M47" s="116"/>
      <c r="N47" s="116"/>
      <c r="O47" s="117"/>
    </row>
    <row r="48" spans="2:15">
      <c r="B48" s="115"/>
      <c r="C48" s="116"/>
      <c r="D48" s="121" t="s">
        <v>4807</v>
      </c>
      <c r="E48" s="116"/>
      <c r="F48" s="116"/>
      <c r="G48" s="116"/>
      <c r="H48" s="116"/>
      <c r="I48" s="116"/>
      <c r="J48" s="116" t="s">
        <v>1816</v>
      </c>
      <c r="K48" s="116"/>
      <c r="L48" s="116"/>
      <c r="M48" s="116"/>
      <c r="N48" s="116"/>
      <c r="O48" s="117"/>
    </row>
    <row r="49" spans="2:15">
      <c r="B49" s="115"/>
      <c r="C49" s="116"/>
      <c r="D49" s="116" t="s">
        <v>1808</v>
      </c>
      <c r="E49" s="116"/>
      <c r="F49" s="116"/>
      <c r="G49" s="116"/>
      <c r="H49" s="116"/>
      <c r="I49" s="116"/>
      <c r="J49" s="116"/>
      <c r="K49" s="116"/>
      <c r="L49" s="116"/>
      <c r="M49" s="116"/>
      <c r="N49" s="116"/>
      <c r="O49" s="117"/>
    </row>
    <row r="50" spans="2:15">
      <c r="B50" s="115"/>
      <c r="C50" s="116"/>
      <c r="D50" s="116"/>
      <c r="E50" s="121" t="s">
        <v>3966</v>
      </c>
      <c r="F50" s="116"/>
      <c r="G50" s="116"/>
      <c r="H50" s="116"/>
      <c r="I50" s="116"/>
      <c r="J50" s="116" t="s">
        <v>1816</v>
      </c>
      <c r="K50" s="116"/>
      <c r="L50" s="116"/>
      <c r="M50" s="116"/>
      <c r="N50" s="116"/>
      <c r="O50" s="117"/>
    </row>
    <row r="51" spans="2:15">
      <c r="B51" s="115"/>
      <c r="C51" s="116"/>
      <c r="D51" s="116"/>
      <c r="E51" s="121" t="s">
        <v>3967</v>
      </c>
      <c r="F51" s="116"/>
      <c r="G51" s="116"/>
      <c r="H51" s="116"/>
      <c r="I51" s="116"/>
      <c r="J51" s="116" t="s">
        <v>3303</v>
      </c>
      <c r="K51" s="116"/>
      <c r="L51" s="116"/>
      <c r="M51" s="116"/>
      <c r="N51" s="116"/>
      <c r="O51" s="117"/>
    </row>
    <row r="52" spans="2:15">
      <c r="B52" s="115"/>
      <c r="C52" s="116"/>
      <c r="D52" s="116"/>
      <c r="E52" s="121" t="s">
        <v>3968</v>
      </c>
      <c r="F52" s="116"/>
      <c r="G52" s="116"/>
      <c r="H52" s="116"/>
      <c r="I52" s="116"/>
      <c r="J52" s="116" t="s">
        <v>1821</v>
      </c>
      <c r="K52" s="116"/>
      <c r="L52" s="116"/>
      <c r="M52" s="116"/>
      <c r="N52" s="116"/>
      <c r="O52" s="117"/>
    </row>
    <row r="53" spans="2:15">
      <c r="B53" s="115"/>
      <c r="C53" s="116"/>
      <c r="D53" s="116"/>
      <c r="E53" s="121" t="s">
        <v>1809</v>
      </c>
      <c r="F53" s="116"/>
      <c r="G53" s="116"/>
      <c r="H53" s="116"/>
      <c r="I53" s="116"/>
      <c r="J53" s="116" t="s">
        <v>1816</v>
      </c>
      <c r="K53" s="116"/>
      <c r="L53" s="116"/>
      <c r="M53" s="116"/>
      <c r="N53" s="116"/>
      <c r="O53" s="117"/>
    </row>
    <row r="54" spans="2:15">
      <c r="B54" s="115"/>
      <c r="C54" s="116"/>
      <c r="D54" s="116"/>
      <c r="E54" s="121" t="s">
        <v>7621</v>
      </c>
      <c r="F54" s="116"/>
      <c r="G54" s="116"/>
      <c r="H54" s="116"/>
      <c r="I54" s="116"/>
      <c r="J54" s="116" t="s">
        <v>1898</v>
      </c>
      <c r="K54" s="116"/>
      <c r="L54" s="116"/>
      <c r="M54" s="116"/>
      <c r="N54" s="116"/>
      <c r="O54" s="117"/>
    </row>
    <row r="55" spans="2:15">
      <c r="B55" s="115"/>
      <c r="C55" s="116"/>
      <c r="D55" s="116"/>
      <c r="E55" s="121" t="s">
        <v>1810</v>
      </c>
      <c r="F55" s="116"/>
      <c r="G55" s="116"/>
      <c r="H55" s="116"/>
      <c r="I55" s="116"/>
      <c r="J55" s="116" t="s">
        <v>1816</v>
      </c>
      <c r="K55" s="116"/>
      <c r="L55" s="116"/>
      <c r="M55" s="116"/>
      <c r="N55" s="116"/>
      <c r="O55" s="117"/>
    </row>
    <row r="56" spans="2:15">
      <c r="B56" s="115"/>
      <c r="C56" s="116"/>
      <c r="D56" s="116"/>
      <c r="E56" s="121" t="s">
        <v>1899</v>
      </c>
      <c r="F56" s="116"/>
      <c r="G56" s="116"/>
      <c r="H56" s="116"/>
      <c r="I56" s="116"/>
      <c r="J56" s="116" t="s">
        <v>1898</v>
      </c>
      <c r="K56" s="116"/>
      <c r="L56" s="116"/>
      <c r="M56" s="116"/>
      <c r="N56" s="116"/>
      <c r="O56" s="117"/>
    </row>
    <row r="57" spans="2:15">
      <c r="B57" s="115"/>
      <c r="C57" s="116"/>
      <c r="D57" s="116"/>
      <c r="E57" s="121" t="s">
        <v>2054</v>
      </c>
      <c r="F57" s="116"/>
      <c r="G57" s="116"/>
      <c r="H57" s="116"/>
      <c r="I57" s="116"/>
      <c r="J57" s="116" t="s">
        <v>1898</v>
      </c>
      <c r="K57" s="116"/>
      <c r="L57" s="116"/>
      <c r="M57" s="116"/>
      <c r="N57" s="116"/>
      <c r="O57" s="117"/>
    </row>
    <row r="58" spans="2:15">
      <c r="B58" s="115"/>
      <c r="C58" s="116"/>
      <c r="D58" s="116"/>
      <c r="E58" s="121" t="s">
        <v>2781</v>
      </c>
      <c r="F58" s="116"/>
      <c r="G58" s="116"/>
      <c r="H58" s="116"/>
      <c r="I58" s="116"/>
      <c r="J58" s="116" t="s">
        <v>1898</v>
      </c>
      <c r="K58" s="116"/>
      <c r="L58" s="116"/>
      <c r="M58" s="116"/>
      <c r="N58" s="116"/>
      <c r="O58" s="117"/>
    </row>
    <row r="59" spans="2:15">
      <c r="B59" s="115"/>
      <c r="C59" s="116"/>
      <c r="D59" s="116"/>
      <c r="E59" s="121" t="s">
        <v>2848</v>
      </c>
      <c r="F59" s="116"/>
      <c r="G59" s="116"/>
      <c r="H59" s="116"/>
      <c r="I59" s="116"/>
      <c r="J59" s="116" t="s">
        <v>1816</v>
      </c>
      <c r="K59" s="116"/>
      <c r="L59" s="116"/>
      <c r="M59" s="116"/>
      <c r="N59" s="116"/>
      <c r="O59" s="117"/>
    </row>
    <row r="60" spans="2:15">
      <c r="B60" s="115"/>
      <c r="C60" s="116"/>
      <c r="D60" s="116"/>
      <c r="E60" s="121" t="s">
        <v>2748</v>
      </c>
      <c r="F60" s="116"/>
      <c r="G60" s="116"/>
      <c r="H60" s="116"/>
      <c r="I60" s="116"/>
      <c r="J60" s="116" t="s">
        <v>1816</v>
      </c>
      <c r="K60" s="116"/>
      <c r="L60" s="116"/>
      <c r="M60" s="116"/>
      <c r="N60" s="116"/>
      <c r="O60" s="117"/>
    </row>
    <row r="61" spans="2:15">
      <c r="B61" s="115"/>
      <c r="C61" s="116"/>
      <c r="D61" s="116"/>
      <c r="E61" s="121" t="s">
        <v>2891</v>
      </c>
      <c r="F61" s="116"/>
      <c r="G61" s="116"/>
      <c r="H61" s="116"/>
      <c r="I61" s="116"/>
      <c r="J61" s="116" t="s">
        <v>1816</v>
      </c>
      <c r="K61" s="116"/>
      <c r="L61" s="116"/>
      <c r="M61" s="116"/>
      <c r="N61" s="116"/>
      <c r="O61" s="117"/>
    </row>
    <row r="62" spans="2:15">
      <c r="B62" s="115"/>
      <c r="C62" s="116"/>
      <c r="D62" s="116"/>
      <c r="E62" s="121" t="s">
        <v>3125</v>
      </c>
      <c r="F62" s="116"/>
      <c r="G62" s="116"/>
      <c r="H62" s="116"/>
      <c r="I62" s="116"/>
      <c r="J62" s="116" t="s">
        <v>1898</v>
      </c>
      <c r="K62" s="116"/>
      <c r="L62" s="116"/>
      <c r="M62" s="116"/>
      <c r="N62" s="116"/>
      <c r="O62" s="117"/>
    </row>
    <row r="63" spans="2:15">
      <c r="B63" s="115"/>
      <c r="C63" s="116"/>
      <c r="D63" s="116"/>
      <c r="E63" s="121" t="s">
        <v>3290</v>
      </c>
      <c r="F63" s="116"/>
      <c r="G63" s="116"/>
      <c r="H63" s="116"/>
      <c r="I63" s="116"/>
      <c r="J63" s="116" t="s">
        <v>1821</v>
      </c>
      <c r="K63" s="116"/>
      <c r="L63" s="116"/>
      <c r="M63" s="116"/>
      <c r="N63" s="116"/>
      <c r="O63" s="117"/>
    </row>
    <row r="64" spans="2:15">
      <c r="B64" s="115"/>
      <c r="C64" s="116"/>
      <c r="D64" s="116"/>
      <c r="E64" s="121" t="s">
        <v>6424</v>
      </c>
      <c r="F64" s="116"/>
      <c r="G64" s="116"/>
      <c r="H64" s="116"/>
      <c r="I64" s="116"/>
      <c r="J64" s="116" t="s">
        <v>1898</v>
      </c>
      <c r="K64" s="116"/>
      <c r="L64" s="116"/>
      <c r="M64" s="116"/>
      <c r="N64" s="116"/>
      <c r="O64" s="117"/>
    </row>
    <row r="65" spans="2:15">
      <c r="B65" s="115"/>
      <c r="C65" s="116"/>
      <c r="D65" s="121"/>
      <c r="E65" s="121" t="s">
        <v>6923</v>
      </c>
      <c r="F65" s="116"/>
      <c r="G65" s="116"/>
      <c r="H65" s="116"/>
      <c r="I65" s="116"/>
      <c r="J65" s="116" t="s">
        <v>1898</v>
      </c>
      <c r="K65" s="116"/>
      <c r="L65" s="116"/>
      <c r="M65" s="116"/>
      <c r="N65" s="116"/>
      <c r="O65" s="117"/>
    </row>
    <row r="66" spans="2:15">
      <c r="B66" s="115"/>
      <c r="C66" s="116"/>
      <c r="D66" s="121"/>
      <c r="E66" s="121" t="s">
        <v>7058</v>
      </c>
      <c r="F66" s="116"/>
      <c r="G66" s="116"/>
      <c r="H66" s="116"/>
      <c r="I66" s="116"/>
      <c r="J66" s="116" t="s">
        <v>7057</v>
      </c>
      <c r="K66" s="116"/>
      <c r="L66" s="116"/>
      <c r="M66" s="116"/>
      <c r="N66" s="116"/>
      <c r="O66" s="117"/>
    </row>
    <row r="67" spans="2:15">
      <c r="B67" s="115"/>
      <c r="C67" s="116"/>
      <c r="D67" s="121"/>
      <c r="E67" s="121" t="s">
        <v>7119</v>
      </c>
      <c r="F67" s="116"/>
      <c r="G67" s="116"/>
      <c r="H67" s="116"/>
      <c r="I67" s="116"/>
      <c r="J67" s="116" t="s">
        <v>1898</v>
      </c>
      <c r="K67" s="116"/>
      <c r="L67" s="116"/>
      <c r="M67" s="116"/>
      <c r="N67" s="116"/>
      <c r="O67" s="117"/>
    </row>
    <row r="68" spans="2:15">
      <c r="B68" s="115"/>
      <c r="C68" s="116"/>
      <c r="D68" s="121"/>
      <c r="E68" s="121" t="s">
        <v>6924</v>
      </c>
      <c r="F68" s="116"/>
      <c r="G68" s="116"/>
      <c r="H68" s="116"/>
      <c r="I68" s="116"/>
      <c r="J68" s="116" t="s">
        <v>1898</v>
      </c>
      <c r="K68" s="116"/>
      <c r="L68" s="116"/>
      <c r="M68" s="116"/>
      <c r="N68" s="116"/>
      <c r="O68" s="117"/>
    </row>
    <row r="69" spans="2:15">
      <c r="B69" s="115"/>
      <c r="C69" s="116"/>
      <c r="D69" s="121"/>
      <c r="E69" s="121" t="s">
        <v>7573</v>
      </c>
      <c r="F69" s="116"/>
      <c r="G69" s="116"/>
      <c r="H69" s="116"/>
      <c r="I69" s="116"/>
      <c r="J69" s="116" t="s">
        <v>1898</v>
      </c>
      <c r="K69" s="116"/>
      <c r="L69" s="116"/>
      <c r="M69" s="116"/>
      <c r="N69" s="116"/>
      <c r="O69" s="117"/>
    </row>
    <row r="70" spans="2:15">
      <c r="B70" s="115"/>
      <c r="C70" s="116"/>
      <c r="D70" s="121" t="s">
        <v>3291</v>
      </c>
      <c r="E70" s="121"/>
      <c r="F70" s="116"/>
      <c r="G70" s="116"/>
      <c r="H70" s="116"/>
      <c r="I70" s="116"/>
      <c r="J70" s="116" t="s">
        <v>1816</v>
      </c>
      <c r="K70" s="116"/>
      <c r="L70" s="116"/>
      <c r="M70" s="116"/>
      <c r="N70" s="116"/>
      <c r="O70" s="117"/>
    </row>
    <row r="71" spans="2:15">
      <c r="B71" s="115"/>
      <c r="C71" s="116"/>
      <c r="D71" s="121" t="s">
        <v>2976</v>
      </c>
      <c r="E71" s="121"/>
      <c r="F71" s="116"/>
      <c r="G71" s="116"/>
      <c r="H71" s="116"/>
      <c r="I71" s="116"/>
      <c r="J71" s="116" t="s">
        <v>1816</v>
      </c>
      <c r="K71" s="116"/>
      <c r="L71" s="116"/>
      <c r="M71" s="116"/>
      <c r="N71" s="116"/>
      <c r="O71" s="117"/>
    </row>
    <row r="72" spans="2:15">
      <c r="B72" s="115"/>
      <c r="C72" s="116"/>
      <c r="D72" s="121" t="s">
        <v>4944</v>
      </c>
      <c r="E72" s="121"/>
      <c r="F72" s="116"/>
      <c r="G72" s="116"/>
      <c r="H72" s="116"/>
      <c r="I72" s="116"/>
      <c r="J72" s="116" t="s">
        <v>1816</v>
      </c>
      <c r="K72" s="116"/>
      <c r="L72" s="116"/>
      <c r="M72" s="116"/>
      <c r="N72" s="116"/>
      <c r="O72" s="117"/>
    </row>
    <row r="73" spans="2:15">
      <c r="B73" s="115"/>
      <c r="C73" s="116"/>
      <c r="D73" s="121" t="s">
        <v>3358</v>
      </c>
      <c r="E73" s="121"/>
      <c r="F73" s="116"/>
      <c r="G73" s="116"/>
      <c r="H73" s="116"/>
      <c r="I73" s="116"/>
      <c r="J73" s="116" t="s">
        <v>1816</v>
      </c>
      <c r="K73" s="116"/>
      <c r="L73" s="116"/>
      <c r="M73" s="116"/>
      <c r="N73" s="116"/>
      <c r="O73" s="117"/>
    </row>
    <row r="74" spans="2:15">
      <c r="B74" s="115"/>
      <c r="C74" s="116"/>
      <c r="D74" s="121" t="s">
        <v>3565</v>
      </c>
      <c r="E74" s="121"/>
      <c r="F74" s="116"/>
      <c r="G74" s="116"/>
      <c r="H74" s="116"/>
      <c r="I74" s="116"/>
      <c r="J74" s="116" t="s">
        <v>1816</v>
      </c>
      <c r="K74" s="116"/>
      <c r="L74" s="116"/>
      <c r="M74" s="116"/>
      <c r="N74" s="116"/>
      <c r="O74" s="117"/>
    </row>
    <row r="75" spans="2:15">
      <c r="B75" s="115"/>
      <c r="C75" s="116"/>
      <c r="D75" s="121" t="s">
        <v>4943</v>
      </c>
      <c r="E75" s="121"/>
      <c r="F75" s="116"/>
      <c r="G75" s="116"/>
      <c r="H75" s="116"/>
      <c r="I75" s="116"/>
      <c r="J75" s="116" t="s">
        <v>1821</v>
      </c>
      <c r="K75" s="116"/>
      <c r="L75" s="116"/>
      <c r="M75" s="116"/>
      <c r="N75" s="116"/>
      <c r="O75" s="117"/>
    </row>
    <row r="76" spans="2:15">
      <c r="B76" s="115"/>
      <c r="C76" s="116"/>
      <c r="D76" s="121" t="s">
        <v>2857</v>
      </c>
      <c r="E76" s="121"/>
      <c r="F76" s="116"/>
      <c r="G76" s="116"/>
      <c r="H76" s="116"/>
      <c r="I76" s="116"/>
      <c r="J76" s="116" t="s">
        <v>1816</v>
      </c>
      <c r="K76" s="116"/>
      <c r="L76" s="116"/>
      <c r="M76" s="116"/>
      <c r="N76" s="116"/>
      <c r="O76" s="117"/>
    </row>
    <row r="77" spans="2:15">
      <c r="B77" s="115"/>
      <c r="C77" s="116"/>
      <c r="D77" s="121" t="s">
        <v>4779</v>
      </c>
      <c r="E77" s="121"/>
      <c r="F77" s="116"/>
      <c r="G77" s="116"/>
      <c r="H77" s="116"/>
      <c r="I77" s="116"/>
      <c r="J77" s="116" t="s">
        <v>1816</v>
      </c>
      <c r="K77" s="116"/>
      <c r="L77" s="116"/>
      <c r="M77" s="116"/>
      <c r="N77" s="116"/>
      <c r="O77" s="117"/>
    </row>
    <row r="78" spans="2:15">
      <c r="B78" s="115"/>
      <c r="C78" s="116"/>
      <c r="D78" s="121" t="s">
        <v>2892</v>
      </c>
      <c r="E78" s="121"/>
      <c r="F78" s="116"/>
      <c r="G78" s="116"/>
      <c r="H78" s="116"/>
      <c r="I78" s="116"/>
      <c r="J78" s="116" t="s">
        <v>1898</v>
      </c>
      <c r="K78" s="116"/>
      <c r="L78" s="116"/>
      <c r="M78" s="116"/>
      <c r="N78" s="116"/>
      <c r="O78" s="117"/>
    </row>
    <row r="79" spans="2:15">
      <c r="B79" s="115"/>
      <c r="C79" s="116"/>
      <c r="D79" s="121" t="s">
        <v>5527</v>
      </c>
      <c r="E79" s="121"/>
      <c r="F79" s="116"/>
      <c r="G79" s="116"/>
      <c r="H79" s="116"/>
      <c r="I79" s="116"/>
      <c r="J79" s="116" t="s">
        <v>5528</v>
      </c>
      <c r="K79" s="116"/>
      <c r="L79" s="116"/>
      <c r="M79" s="116"/>
      <c r="N79" s="116"/>
      <c r="O79" s="117"/>
    </row>
    <row r="80" spans="2:15">
      <c r="B80" s="115"/>
      <c r="C80" s="116"/>
      <c r="D80" s="121" t="s">
        <v>5724</v>
      </c>
      <c r="E80" s="121"/>
      <c r="F80" s="116"/>
      <c r="G80" s="116"/>
      <c r="H80" s="116"/>
      <c r="I80" s="116"/>
      <c r="J80" s="116" t="s">
        <v>5725</v>
      </c>
      <c r="K80" s="116"/>
      <c r="L80" s="116"/>
      <c r="M80" s="116"/>
      <c r="N80" s="116"/>
      <c r="O80" s="117"/>
    </row>
    <row r="81" spans="2:15">
      <c r="B81" s="115"/>
      <c r="C81" s="116"/>
      <c r="D81" s="121" t="s">
        <v>5757</v>
      </c>
      <c r="E81" s="121"/>
      <c r="F81" s="116"/>
      <c r="G81" s="116"/>
      <c r="H81" s="116"/>
      <c r="I81" s="116"/>
      <c r="J81" s="116" t="s">
        <v>1816</v>
      </c>
      <c r="K81" s="116"/>
      <c r="L81" s="116"/>
      <c r="M81" s="116"/>
      <c r="N81" s="116"/>
      <c r="O81" s="117"/>
    </row>
    <row r="82" spans="2:15">
      <c r="B82" s="115"/>
      <c r="C82" s="116"/>
      <c r="D82" s="121" t="s">
        <v>6005</v>
      </c>
      <c r="E82" s="121"/>
      <c r="F82" s="116"/>
      <c r="G82" s="116"/>
      <c r="H82" s="116"/>
      <c r="I82" s="116"/>
      <c r="J82" s="116" t="s">
        <v>6006</v>
      </c>
      <c r="K82" s="116"/>
      <c r="L82" s="116"/>
      <c r="M82" s="116"/>
      <c r="N82" s="116"/>
      <c r="O82" s="117"/>
    </row>
    <row r="83" spans="2:15">
      <c r="B83" s="115"/>
      <c r="C83" s="116"/>
      <c r="D83" s="121" t="s">
        <v>921</v>
      </c>
      <c r="E83" s="116"/>
      <c r="F83" s="116"/>
      <c r="G83" s="116"/>
      <c r="H83" s="116"/>
      <c r="I83" s="116"/>
      <c r="J83" s="116" t="s">
        <v>1817</v>
      </c>
      <c r="K83" s="116"/>
      <c r="L83" s="116"/>
      <c r="M83" s="116"/>
      <c r="N83" s="116"/>
      <c r="O83" s="117"/>
    </row>
    <row r="84" spans="2:15">
      <c r="B84" s="115"/>
      <c r="C84" s="116"/>
      <c r="D84" s="121" t="s">
        <v>2643</v>
      </c>
      <c r="E84" s="121"/>
      <c r="F84" s="116"/>
      <c r="G84" s="116"/>
      <c r="H84" s="116"/>
      <c r="I84" s="116"/>
      <c r="J84" s="116" t="s">
        <v>1816</v>
      </c>
      <c r="K84" s="116"/>
      <c r="L84" s="116"/>
      <c r="M84" s="116"/>
      <c r="N84" s="116"/>
      <c r="O84" s="117"/>
    </row>
    <row r="85" spans="2:15">
      <c r="B85" s="115"/>
      <c r="C85" s="116"/>
      <c r="D85" s="121" t="s">
        <v>3790</v>
      </c>
      <c r="E85" s="121"/>
      <c r="F85" s="116"/>
      <c r="G85" s="116"/>
      <c r="H85" s="116"/>
      <c r="I85" s="116"/>
      <c r="J85" s="116" t="s">
        <v>3789</v>
      </c>
      <c r="K85" s="116"/>
      <c r="L85" s="116"/>
      <c r="M85" s="116"/>
      <c r="N85" s="116"/>
      <c r="O85" s="117"/>
    </row>
    <row r="86" spans="2:15">
      <c r="B86" s="115"/>
      <c r="C86" s="116"/>
      <c r="D86" s="121" t="s">
        <v>914</v>
      </c>
      <c r="E86" s="116"/>
      <c r="F86" s="116"/>
      <c r="G86" s="116"/>
      <c r="H86" s="116"/>
      <c r="I86" s="116"/>
      <c r="J86" s="116" t="s">
        <v>1817</v>
      </c>
      <c r="K86" s="116"/>
      <c r="L86" s="116"/>
      <c r="M86" s="116"/>
      <c r="N86" s="116"/>
      <c r="O86" s="117"/>
    </row>
    <row r="87" spans="2:15">
      <c r="B87" s="115"/>
      <c r="C87" s="116"/>
      <c r="D87" s="121" t="s">
        <v>5280</v>
      </c>
      <c r="E87" s="116"/>
      <c r="F87" s="116"/>
      <c r="G87" s="116"/>
      <c r="H87" s="116"/>
      <c r="I87" s="116"/>
      <c r="J87" s="116" t="s">
        <v>1898</v>
      </c>
      <c r="K87" s="116"/>
      <c r="L87" s="116"/>
      <c r="M87" s="116"/>
      <c r="N87" s="116"/>
      <c r="O87" s="117"/>
    </row>
    <row r="88" spans="2:15">
      <c r="B88" s="115"/>
      <c r="C88" s="116"/>
      <c r="D88" s="121" t="s">
        <v>4222</v>
      </c>
      <c r="E88" s="116"/>
      <c r="F88" s="116"/>
      <c r="G88" s="116"/>
      <c r="H88" s="116"/>
      <c r="I88" s="116"/>
      <c r="J88" s="116" t="s">
        <v>1898</v>
      </c>
      <c r="K88" s="116"/>
      <c r="L88" s="116"/>
      <c r="M88" s="116"/>
      <c r="N88" s="116"/>
      <c r="O88" s="117"/>
    </row>
    <row r="89" spans="2:15">
      <c r="B89" s="115"/>
      <c r="C89" s="116"/>
      <c r="D89" s="121" t="s">
        <v>5281</v>
      </c>
      <c r="E89" s="116"/>
      <c r="F89" s="116"/>
      <c r="G89" s="116"/>
      <c r="H89" s="116"/>
      <c r="I89" s="116"/>
      <c r="J89" s="116" t="s">
        <v>1898</v>
      </c>
      <c r="K89" s="116"/>
      <c r="L89" s="116"/>
      <c r="M89" s="116"/>
      <c r="N89" s="116"/>
      <c r="O89" s="117"/>
    </row>
    <row r="90" spans="2:15">
      <c r="B90" s="115"/>
      <c r="C90" s="116"/>
      <c r="D90" s="121" t="s">
        <v>1772</v>
      </c>
      <c r="E90" s="116"/>
      <c r="F90" s="116"/>
      <c r="G90" s="116"/>
      <c r="H90" s="116"/>
      <c r="I90" s="116"/>
      <c r="J90" s="116" t="s">
        <v>1814</v>
      </c>
      <c r="K90" s="116"/>
      <c r="L90" s="116"/>
      <c r="M90" s="116"/>
      <c r="N90" s="116"/>
      <c r="O90" s="117"/>
    </row>
    <row r="91" spans="2:15">
      <c r="B91" s="115"/>
      <c r="C91" s="116"/>
      <c r="D91" s="121" t="s">
        <v>5810</v>
      </c>
      <c r="E91" s="116"/>
      <c r="F91" s="116"/>
      <c r="G91" s="116"/>
      <c r="H91" s="116"/>
      <c r="I91" s="116"/>
      <c r="J91" s="116" t="s">
        <v>1898</v>
      </c>
      <c r="K91" s="116"/>
      <c r="L91" s="116"/>
      <c r="M91" s="116"/>
      <c r="N91" s="116"/>
      <c r="O91" s="117"/>
    </row>
    <row r="92" spans="2:15">
      <c r="B92" s="115"/>
      <c r="C92" s="116"/>
      <c r="D92" s="121" t="s">
        <v>2143</v>
      </c>
      <c r="E92" s="116"/>
      <c r="F92" s="116"/>
      <c r="G92" s="116"/>
      <c r="H92" s="116"/>
      <c r="I92" s="116"/>
      <c r="J92" s="116" t="s">
        <v>2144</v>
      </c>
      <c r="K92" s="116"/>
      <c r="L92" s="116"/>
      <c r="M92" s="116"/>
      <c r="N92" s="116"/>
      <c r="O92" s="117"/>
    </row>
    <row r="93" spans="2:15" ht="15" thickBot="1">
      <c r="B93" s="118"/>
      <c r="C93" s="119"/>
      <c r="D93" s="119"/>
      <c r="E93" s="119"/>
      <c r="F93" s="119"/>
      <c r="G93" s="119"/>
      <c r="H93" s="119"/>
      <c r="I93" s="119"/>
      <c r="J93" s="119"/>
      <c r="K93" s="119"/>
      <c r="L93" s="119"/>
      <c r="M93" s="119"/>
      <c r="N93" s="119"/>
      <c r="O93" s="120"/>
    </row>
  </sheetData>
  <mergeCells count="1">
    <mergeCell ref="B23:O23"/>
  </mergeCells>
  <hyperlinks>
    <hyperlink ref="D25" location="'1st Jam Portrait Rips'!A1" display="Original NBA Jam Portrait Rips"/>
    <hyperlink ref="D26" location="'Original Portrait Rips'!A1" display="Original NBA Jam TE Portrait Rips"/>
    <hyperlink ref="D27" location="'Jam TE Sprite Sheet'!A1" display="Jam TE Sprite Sheet"/>
    <hyperlink ref="D28" location="'Player Data'!A1" display="Player Data"/>
    <hyperlink ref="D30" location="'Player Portraits'!A1" display="Player Portraits"/>
    <hyperlink ref="D31" location="'Portrait Tutorial'!A1" display="Portrait Tutorial"/>
    <hyperlink ref="D32" location="'Portrait Compression'!A1" display="Portrait Compression"/>
    <hyperlink ref="D33" location="'Player Head Graphics'!A1" display="Player Head Graphics"/>
    <hyperlink ref="D34" location="'Palette Conversions'!A1" display="Palette Conversions"/>
    <hyperlink ref="D42" location="'Roster Data'!A1" display="Roster Data"/>
    <hyperlink ref="D43" location="'Secret Player Unlock Data'!A1" display="Secret Player Unlock Data"/>
    <hyperlink ref="E50" location="'ASM Expanded Roster'!A1" display="Expanded Roster"/>
    <hyperlink ref="E51" location="'ASM Roster wo Initials'!A1" display="Extended Roster without Initials"/>
    <hyperlink ref="E52" location="'ASM Konami Code'!A1" display="Extended Roster via Konami Code"/>
    <hyperlink ref="E53" location="'ASM Acclaim Screen'!A1" display="Acclaim Screen - Player Code"/>
    <hyperlink ref="E55" location="'Roster Pointers'!A1" display="Roster Pointers"/>
    <hyperlink ref="D83" location="'5BPP GFX'!A1" display="5BPP GFX"/>
    <hyperlink ref="D86" location="'SNES Memory Map'!A1" display="SNES Memory Map"/>
    <hyperlink ref="D90" location="'Hang Time Portraits'!A1" display="NBA Hang Time Portraits"/>
    <hyperlink ref="E56" location="'ASM Team Order'!A1" display="Team Order"/>
    <hyperlink ref="E57" location="Injuries!A1" display="Injuries"/>
    <hyperlink ref="D37" location="'Uniform Palettes'!A1" display="Uniform Palettes"/>
    <hyperlink ref="D92" location="References!A1" display="References"/>
    <hyperlink ref="D35" location="'Debugging Palettes pt1'!A1" display="Debugging Palettes, Part One"/>
    <hyperlink ref="D36" location="'Debugging Palettes pt2'!A1" display="Debugging Palettes, Part Two"/>
    <hyperlink ref="D38" location="Logos!A1" display="Logos"/>
    <hyperlink ref="D39" location="'Logos (Concepts)'!A1" display="Logos (Concepts)"/>
    <hyperlink ref="D46" location="Banners!A1" display="Banners"/>
    <hyperlink ref="D84" location="SRAM!A1" display="SRAM"/>
    <hyperlink ref="E58" location="'Injury Bugfix'!A1" display="Injury Bugfix"/>
    <hyperlink ref="E60" location="'WIN! v. WINS!'!A1" display="WIN! v. WINS!"/>
    <hyperlink ref="E59" location="'Injury Bugfix Concepts'!A1" display="Injury Bugfix Concepts"/>
    <hyperlink ref="D76" location="'Screen Fades'!A1" display="Screen Fades"/>
    <hyperlink ref="E61" location="'Grand Champions'!A1" display="Grand Champions"/>
    <hyperlink ref="D78" location="'Assorted Tile Locations'!A1" display="Assorted Tile Locations"/>
    <hyperlink ref="D44" location="'Stud Muffin Player'!A1" display="Stud Muffin Player (w/ ASM)"/>
    <hyperlink ref="D71" location="'REPs v SEPs'!A1" display="REPs v SEPs"/>
    <hyperlink ref="E62" location="'PAR Codes'!A1" display="PAR Codes"/>
    <hyperlink ref="E63" location="'xkas ASSUME Example'!A1" display="xkas ASSUME Example"/>
    <hyperlink ref="D70" location="'Registers and Labels'!A1" display="Registers and Labels"/>
    <hyperlink ref="D47" location="'JAM and END Initials'!A1" display="JAM and END Initials"/>
    <hyperlink ref="D73" location="'Team Select Inputs'!A1" display="Team Select Inputs"/>
    <hyperlink ref="D41" location="'Court Palettes'!A1" display="Court Palettes"/>
    <hyperlink ref="D74" location="'More Team Select Inputs'!A1" display="More Team Select Inputs"/>
    <hyperlink ref="D85" location="'RAM Map &amp; PAR Codes'!A1" display="RAM Map &amp; PAR Codes"/>
    <hyperlink ref="D77" location="'Main Graphic Debugging Routine'!A1" display="Main Graphic Decompression Routine"/>
    <hyperlink ref="D48" location="'Original Expanded Roster'!A1" display="Original Expanded Roster"/>
    <hyperlink ref="D75" location="'Box Scores'!A1" display="Box Scores"/>
    <hyperlink ref="D87" location="'2k17 Player Portraits'!A1" display="2K17 Player Portraits"/>
    <hyperlink ref="D88" location="'2k17 Rosters'!A1" display="2k17 Roster"/>
    <hyperlink ref="D89" location="'2k17 Secret Players'!A1" display="2k17 Secret Players"/>
    <hyperlink ref="D40" location="'Logos Revisited'!A1" display="Logos Revisited"/>
    <hyperlink ref="D79" location="'Sound Prelims'!A1" display="Sound Prelims"/>
    <hyperlink ref="D80" location="'Sound Round 2'!A1" display="Sound Round 2"/>
    <hyperlink ref="D81" location="'Team Name Sound Headers'!A1" display="Team Name Sound Headers"/>
    <hyperlink ref="D91" location="Labels!A1" display="Labels"/>
    <hyperlink ref="D82" location="'Sample BRR Map'!A1" display="Sample BRR Map"/>
    <hyperlink ref="D45" location="'Legal Screens'!A1" display="Legal and Starting Screens"/>
    <hyperlink ref="E64" location="'Player Template ASM'!A1" display="Player Template ASM"/>
    <hyperlink ref="E65" location="'Secret Player Opponents'!A1" display="Secret Player Opponents"/>
    <hyperlink ref="E68" location="'Timer Settings'!A1" display="Timer Settings"/>
    <hyperlink ref="E66" location="'Reverse Engineering Opponents'!A1" display="Reverse Engineering Opponents"/>
    <hyperlink ref="E67" location="'Updated Secret Player Opponents'!A1" display="Updated Secret Player Opponents"/>
    <hyperlink ref="E69" location="'The Roll Call Screen'!A1" display="The Roll Call Screen"/>
    <hyperlink ref="E54" location="'Acclaim Screen First Sound Clip'!A1" display="Acclaim Screen - First Sound"/>
    <hyperlink ref="D29" location="'Visual Stats'!A1" display="Visual Stats Pointer Table"/>
  </hyperlinks>
  <pageMargins left="0.7" right="0.45" top="0.25" bottom="0.25" header="0.3" footer="0.3"/>
  <pageSetup paperSize="5" scale="72"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L1"/>
  <sheetViews>
    <sheetView zoomScale="160" zoomScaleNormal="160" workbookViewId="0"/>
  </sheetViews>
  <sheetFormatPr defaultRowHeight="14.4"/>
  <sheetData>
    <row r="1" spans="1:12">
      <c r="A1" s="53" t="s">
        <v>1598</v>
      </c>
      <c r="L1" s="122" t="s">
        <v>1818</v>
      </c>
    </row>
  </sheetData>
  <hyperlinks>
    <hyperlink ref="L1" location="Index!B23" display="Back to Index"/>
  </hyperlinks>
  <pageMargins left="0.7" right="0.7" top="0.75" bottom="0.75" header="0.3" footer="0.3"/>
  <pageSetup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L1"/>
  <sheetViews>
    <sheetView topLeftCell="A32" zoomScale="160" zoomScaleNormal="160" workbookViewId="0"/>
  </sheetViews>
  <sheetFormatPr defaultRowHeight="14.4"/>
  <sheetData>
    <row r="1" spans="1:12">
      <c r="A1" s="53" t="s">
        <v>1597</v>
      </c>
      <c r="L1" s="122" t="s">
        <v>1818</v>
      </c>
    </row>
  </sheetData>
  <hyperlinks>
    <hyperlink ref="L1" location="Index!B23" display="Back to Index"/>
  </hyperlinks>
  <pageMargins left="0.7" right="0.7" top="0.75" bottom="0.75" header="0.3" footer="0.3"/>
  <pageSetup scale="78" fitToHeight="0"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Q1"/>
  <sheetViews>
    <sheetView zoomScale="150" zoomScaleNormal="150" workbookViewId="0"/>
  </sheetViews>
  <sheetFormatPr defaultRowHeight="14.4"/>
  <sheetData>
    <row r="1" spans="1:17">
      <c r="A1" s="53" t="s">
        <v>1771</v>
      </c>
      <c r="Q1" s="122" t="s">
        <v>1818</v>
      </c>
    </row>
  </sheetData>
  <hyperlinks>
    <hyperlink ref="Q1" location="Index!B23" display="Back to Index"/>
  </hyperlinks>
  <pageMargins left="0.7" right="0.7" top="0.75" bottom="0.75" header="0.3" footer="0.3"/>
  <pageSetup scale="56"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AI176"/>
  <sheetViews>
    <sheetView workbookViewId="0">
      <pane xSplit="1" ySplit="3" topLeftCell="B14" activePane="bottomRight" state="frozen"/>
      <selection pane="topRight" activeCell="D1" sqref="D1"/>
      <selection pane="bottomLeft" activeCell="A6" sqref="A6"/>
      <selection pane="bottomRight" activeCell="F40" sqref="F40"/>
    </sheetView>
  </sheetViews>
  <sheetFormatPr defaultRowHeight="14.4"/>
  <cols>
    <col min="1" max="1" width="28" bestFit="1" customWidth="1"/>
    <col min="2" max="2" width="12.109375" style="18" bestFit="1" customWidth="1"/>
    <col min="3" max="3" width="9.109375" style="18"/>
    <col min="4" max="4" width="10.5546875" style="18" customWidth="1"/>
    <col min="5" max="5" width="11.109375" style="18" customWidth="1"/>
    <col min="6" max="16" width="9.109375" style="18"/>
    <col min="17" max="17" width="14.44140625" style="18" customWidth="1"/>
    <col min="18" max="23" width="9.109375" style="18"/>
    <col min="24" max="24" width="12" style="18" customWidth="1"/>
    <col min="25" max="25" width="9.109375" style="18"/>
    <col min="26" max="26" width="21.109375" style="18" customWidth="1"/>
    <col min="27" max="27" width="24.44140625" style="18" customWidth="1"/>
    <col min="28" max="28" width="25" style="18" bestFit="1" customWidth="1"/>
    <col min="29" max="29" width="20.44140625" style="18" bestFit="1" customWidth="1"/>
    <col min="30" max="31" width="9.109375" style="18"/>
    <col min="34" max="34" width="3.88671875" customWidth="1"/>
  </cols>
  <sheetData>
    <row r="1" spans="1:33">
      <c r="A1" s="53" t="s">
        <v>934</v>
      </c>
      <c r="C1" s="122" t="s">
        <v>1818</v>
      </c>
    </row>
    <row r="3" spans="1:33" s="53" customFormat="1">
      <c r="B3" s="279" t="s">
        <v>0</v>
      </c>
      <c r="C3" s="279"/>
      <c r="D3" s="279" t="s">
        <v>1</v>
      </c>
      <c r="E3" s="279"/>
      <c r="F3" s="279" t="s">
        <v>2</v>
      </c>
      <c r="G3" s="279"/>
      <c r="H3" s="279" t="s">
        <v>1324</v>
      </c>
      <c r="I3" s="279"/>
      <c r="J3" s="279" t="s">
        <v>3</v>
      </c>
      <c r="K3" s="279"/>
      <c r="L3" s="279" t="s">
        <v>4</v>
      </c>
      <c r="M3" s="279"/>
      <c r="N3" s="279" t="s">
        <v>5</v>
      </c>
      <c r="O3" s="279"/>
      <c r="P3" s="279" t="s">
        <v>6</v>
      </c>
      <c r="Q3" s="279"/>
      <c r="R3" s="279" t="s">
        <v>7</v>
      </c>
      <c r="S3" s="279"/>
      <c r="T3" s="279" t="s">
        <v>8</v>
      </c>
      <c r="U3" s="279"/>
      <c r="V3" s="279" t="s">
        <v>9</v>
      </c>
      <c r="W3" s="279"/>
      <c r="X3" s="279" t="s">
        <v>10</v>
      </c>
      <c r="Y3" s="279"/>
      <c r="Z3" s="279" t="s">
        <v>11</v>
      </c>
      <c r="AA3" s="279"/>
      <c r="AB3" s="54" t="s">
        <v>12</v>
      </c>
      <c r="AC3" s="54" t="s">
        <v>927</v>
      </c>
      <c r="AD3" s="54"/>
      <c r="AE3" s="54"/>
      <c r="AF3" t="s">
        <v>1632</v>
      </c>
    </row>
    <row r="4" spans="1:33">
      <c r="A4" s="57" t="s">
        <v>1143</v>
      </c>
      <c r="B4" s="55" t="s">
        <v>920</v>
      </c>
      <c r="C4" s="55" t="s">
        <v>928</v>
      </c>
      <c r="D4" s="55" t="s">
        <v>1319</v>
      </c>
      <c r="E4" s="55" t="s">
        <v>933</v>
      </c>
      <c r="F4" s="55" t="s">
        <v>929</v>
      </c>
      <c r="G4" s="55" t="s">
        <v>930</v>
      </c>
      <c r="H4" s="55" t="s">
        <v>1320</v>
      </c>
      <c r="I4" s="55" t="s">
        <v>932</v>
      </c>
      <c r="J4" s="55" t="s">
        <v>1321</v>
      </c>
      <c r="K4" s="55" t="s">
        <v>931</v>
      </c>
      <c r="L4" s="55">
        <v>10</v>
      </c>
      <c r="M4" s="55">
        <v>11</v>
      </c>
      <c r="N4" s="55">
        <v>12</v>
      </c>
      <c r="O4" s="55">
        <v>13</v>
      </c>
      <c r="P4" s="55">
        <v>14</v>
      </c>
      <c r="Q4" s="55">
        <v>15</v>
      </c>
      <c r="R4" s="55">
        <v>16</v>
      </c>
      <c r="S4" s="55">
        <v>17</v>
      </c>
      <c r="T4" s="55">
        <v>18</v>
      </c>
      <c r="U4" s="55">
        <v>19</v>
      </c>
      <c r="V4" s="55">
        <v>20</v>
      </c>
      <c r="W4" s="55">
        <v>21</v>
      </c>
      <c r="X4" s="55">
        <v>22</v>
      </c>
      <c r="Y4" s="55">
        <v>23</v>
      </c>
      <c r="Z4" s="55">
        <v>24</v>
      </c>
      <c r="AA4" s="55">
        <v>25</v>
      </c>
      <c r="AF4" t="s">
        <v>2603</v>
      </c>
    </row>
    <row r="5" spans="1:33">
      <c r="A5" s="57" t="s">
        <v>1144</v>
      </c>
      <c r="B5" s="55" t="s">
        <v>920</v>
      </c>
      <c r="C5" s="55" t="s">
        <v>928</v>
      </c>
      <c r="D5" s="55" t="s">
        <v>1319</v>
      </c>
      <c r="E5" s="55" t="s">
        <v>933</v>
      </c>
      <c r="F5" s="55" t="s">
        <v>929</v>
      </c>
      <c r="G5" s="55" t="s">
        <v>930</v>
      </c>
      <c r="H5" s="55" t="s">
        <v>1320</v>
      </c>
      <c r="I5" s="55" t="s">
        <v>932</v>
      </c>
      <c r="J5" s="55" t="s">
        <v>1321</v>
      </c>
      <c r="K5" s="55" t="s">
        <v>931</v>
      </c>
      <c r="L5" s="55" t="s">
        <v>13</v>
      </c>
      <c r="M5" s="55" t="s">
        <v>14</v>
      </c>
      <c r="N5" s="55" t="s">
        <v>15</v>
      </c>
      <c r="O5" s="55" t="s">
        <v>16</v>
      </c>
      <c r="P5" s="55" t="s">
        <v>17</v>
      </c>
      <c r="Q5" s="55" t="s">
        <v>18</v>
      </c>
      <c r="R5" s="55">
        <v>10</v>
      </c>
      <c r="S5" s="55">
        <v>11</v>
      </c>
      <c r="T5" s="55">
        <v>12</v>
      </c>
      <c r="U5" s="55">
        <v>13</v>
      </c>
      <c r="V5" s="55">
        <v>14</v>
      </c>
      <c r="W5" s="55">
        <v>15</v>
      </c>
      <c r="X5" s="55">
        <v>16</v>
      </c>
      <c r="Y5" s="55">
        <v>17</v>
      </c>
      <c r="Z5" s="55">
        <v>18</v>
      </c>
      <c r="AA5" s="55">
        <v>19</v>
      </c>
      <c r="AD5" s="58"/>
      <c r="AE5" s="58"/>
      <c r="AF5" t="s">
        <v>1141</v>
      </c>
    </row>
    <row r="6" spans="1:33">
      <c r="A6" s="69" t="s">
        <v>1322</v>
      </c>
      <c r="B6" s="55"/>
      <c r="C6" s="55"/>
      <c r="D6" s="55"/>
      <c r="E6" s="55"/>
      <c r="F6" s="55"/>
      <c r="G6" s="55"/>
      <c r="H6" s="55"/>
      <c r="I6" s="55"/>
      <c r="J6" s="55"/>
      <c r="K6" s="55"/>
      <c r="L6" s="55"/>
      <c r="M6" s="55"/>
      <c r="N6" s="55"/>
      <c r="O6" s="55"/>
      <c r="P6" s="55"/>
      <c r="Q6" s="55"/>
      <c r="R6" s="55"/>
      <c r="S6" s="55"/>
      <c r="T6" s="55"/>
      <c r="U6" s="55"/>
      <c r="V6" s="55"/>
      <c r="W6" s="55"/>
      <c r="X6" s="55"/>
      <c r="Y6" s="55"/>
      <c r="Z6" s="55"/>
      <c r="AA6" s="55"/>
      <c r="AB6" s="58"/>
      <c r="AC6" s="58"/>
      <c r="AD6" s="280" t="s">
        <v>1145</v>
      </c>
      <c r="AE6" s="280"/>
      <c r="AF6" s="84" t="s">
        <v>1146</v>
      </c>
      <c r="AG6" s="84" t="s">
        <v>926</v>
      </c>
    </row>
    <row r="7" spans="1:33">
      <c r="A7" t="s">
        <v>19</v>
      </c>
      <c r="B7" s="55"/>
      <c r="C7" s="55"/>
      <c r="D7" s="55"/>
      <c r="E7" s="55"/>
      <c r="F7" s="55"/>
      <c r="G7" s="55"/>
      <c r="H7" s="55"/>
      <c r="I7" s="55"/>
      <c r="J7" s="55"/>
      <c r="K7" s="55"/>
      <c r="L7" s="55"/>
      <c r="M7" s="55"/>
      <c r="N7" s="55"/>
      <c r="O7" s="55"/>
      <c r="P7" s="55"/>
      <c r="Q7" s="55"/>
      <c r="R7" s="55"/>
      <c r="S7" s="55"/>
      <c r="T7" s="55"/>
      <c r="U7" s="55"/>
      <c r="V7" s="55"/>
      <c r="W7" s="55"/>
      <c r="X7" s="55"/>
      <c r="Y7" s="55"/>
      <c r="Z7" s="55"/>
      <c r="AA7" s="55"/>
      <c r="AB7" s="18">
        <v>2078927</v>
      </c>
      <c r="AC7" s="18" t="str">
        <f>DEC2HEX(AB7)</f>
        <v>1FB8CF</v>
      </c>
      <c r="AD7" s="18" t="s">
        <v>1146</v>
      </c>
      <c r="AE7" s="18" t="s">
        <v>926</v>
      </c>
      <c r="AF7" s="84">
        <f>HEX2DEC(AG7)</f>
        <v>159744</v>
      </c>
      <c r="AG7" s="84">
        <v>27000</v>
      </c>
    </row>
    <row r="8" spans="1:33">
      <c r="A8" t="s">
        <v>20</v>
      </c>
      <c r="B8" s="55"/>
      <c r="C8" s="55"/>
      <c r="D8" s="55"/>
      <c r="E8" s="55"/>
      <c r="F8" s="55"/>
      <c r="G8" s="55"/>
      <c r="H8" s="55"/>
      <c r="I8" s="55"/>
      <c r="J8" s="55"/>
      <c r="K8" s="55"/>
      <c r="L8" s="55"/>
      <c r="M8" s="55"/>
      <c r="N8" s="55"/>
      <c r="O8" s="55"/>
      <c r="P8" s="55"/>
      <c r="Q8" s="55"/>
      <c r="R8" s="55"/>
      <c r="S8" s="55"/>
      <c r="T8" s="55"/>
      <c r="U8" s="55"/>
      <c r="V8" s="55"/>
      <c r="W8" s="55"/>
      <c r="X8" s="55"/>
      <c r="Y8" s="55"/>
      <c r="Z8" s="55"/>
      <c r="AA8" s="55"/>
      <c r="AB8" s="18">
        <v>2078953</v>
      </c>
      <c r="AC8" s="18" t="str">
        <f t="shared" ref="AC8:AC71" si="0">DEC2HEX(AB8)</f>
        <v>1FB8E9</v>
      </c>
      <c r="AD8" s="18">
        <f>HEX2DEC(AC8)-HEX2DEC(AC7)</f>
        <v>26</v>
      </c>
      <c r="AE8" s="18" t="str">
        <f>DEC2HEX(AD8)</f>
        <v>1A</v>
      </c>
      <c r="AF8" s="84">
        <f>AF7+16</f>
        <v>159760</v>
      </c>
      <c r="AG8" s="84" t="str">
        <f>DEC2HEX(AF8)</f>
        <v>27010</v>
      </c>
    </row>
    <row r="9" spans="1:33">
      <c r="A9" t="s">
        <v>21</v>
      </c>
      <c r="B9" s="55"/>
      <c r="C9" s="55"/>
      <c r="D9" s="55"/>
      <c r="E9" s="55"/>
      <c r="F9" s="55"/>
      <c r="G9" s="55"/>
      <c r="H9" s="55"/>
      <c r="I9" s="55"/>
      <c r="J9" s="55"/>
      <c r="K9" s="55"/>
      <c r="L9" s="55"/>
      <c r="M9" s="55"/>
      <c r="N9" s="55"/>
      <c r="O9" s="55"/>
      <c r="P9" s="55"/>
      <c r="Q9" s="55"/>
      <c r="R9" s="55"/>
      <c r="S9" s="55"/>
      <c r="T9" s="55"/>
      <c r="U9" s="55"/>
      <c r="V9" s="55"/>
      <c r="W9" s="55"/>
      <c r="X9" s="55"/>
      <c r="Y9" s="55"/>
      <c r="Z9" s="55"/>
      <c r="AA9" s="55"/>
      <c r="AB9" s="18">
        <v>2078979</v>
      </c>
      <c r="AC9" s="18" t="str">
        <f t="shared" si="0"/>
        <v>1FB903</v>
      </c>
      <c r="AD9" s="18">
        <f>HEX2DEC(AC9)-HEX2DEC(AC8)</f>
        <v>26</v>
      </c>
      <c r="AE9" s="18" t="str">
        <f t="shared" ref="AE9:AE72" si="1">DEC2HEX(AD9)</f>
        <v>1A</v>
      </c>
      <c r="AF9" s="84">
        <f t="shared" ref="AF9:AF72" si="2">AF8+16</f>
        <v>159776</v>
      </c>
      <c r="AG9" s="84" t="str">
        <f t="shared" ref="AG9:AG72" si="3">DEC2HEX(AF9)</f>
        <v>27020</v>
      </c>
    </row>
    <row r="10" spans="1:33">
      <c r="A10" t="s">
        <v>22</v>
      </c>
      <c r="B10" s="55"/>
      <c r="C10" s="55"/>
      <c r="D10" s="55"/>
      <c r="E10" s="55"/>
      <c r="F10" s="55"/>
      <c r="G10" s="55"/>
      <c r="H10" s="55"/>
      <c r="I10" s="55"/>
      <c r="J10" s="55"/>
      <c r="K10" s="55"/>
      <c r="L10" s="55"/>
      <c r="M10" s="55"/>
      <c r="N10" s="55"/>
      <c r="O10" s="55"/>
      <c r="P10" s="55"/>
      <c r="Q10" s="55"/>
      <c r="R10" s="55"/>
      <c r="S10" s="55"/>
      <c r="T10" s="55"/>
      <c r="U10" s="55"/>
      <c r="V10" s="55"/>
      <c r="W10" s="55"/>
      <c r="X10" s="55"/>
      <c r="Y10" s="55"/>
      <c r="Z10" s="55"/>
      <c r="AA10" s="55"/>
      <c r="AB10" s="18">
        <v>2079005</v>
      </c>
      <c r="AC10" s="18" t="str">
        <f t="shared" si="0"/>
        <v>1FB91D</v>
      </c>
      <c r="AD10" s="18">
        <f t="shared" ref="AD10:AD73" si="4">HEX2DEC(AC10)-HEX2DEC(AC9)</f>
        <v>26</v>
      </c>
      <c r="AE10" s="18" t="str">
        <f t="shared" si="1"/>
        <v>1A</v>
      </c>
      <c r="AF10" s="84">
        <f t="shared" si="2"/>
        <v>159792</v>
      </c>
      <c r="AG10" s="84" t="str">
        <f t="shared" si="3"/>
        <v>27030</v>
      </c>
    </row>
    <row r="11" spans="1:33">
      <c r="A11" t="s">
        <v>23</v>
      </c>
      <c r="B11" s="55"/>
      <c r="C11" s="55"/>
      <c r="D11" s="55"/>
      <c r="E11" s="55"/>
      <c r="F11" s="55"/>
      <c r="G11" s="55"/>
      <c r="H11" s="55"/>
      <c r="I11" s="55"/>
      <c r="J11" s="55"/>
      <c r="K11" s="55"/>
      <c r="L11" s="55"/>
      <c r="M11" s="55"/>
      <c r="N11" s="55"/>
      <c r="O11" s="55"/>
      <c r="P11" s="55"/>
      <c r="Q11" s="55"/>
      <c r="R11" s="55"/>
      <c r="S11" s="55"/>
      <c r="T11" s="55"/>
      <c r="U11" s="55"/>
      <c r="V11" s="55"/>
      <c r="W11" s="55"/>
      <c r="X11" s="55"/>
      <c r="Y11" s="55"/>
      <c r="Z11" s="55"/>
      <c r="AA11" s="55"/>
      <c r="AB11" s="18">
        <v>2079031</v>
      </c>
      <c r="AC11" s="18" t="str">
        <f t="shared" si="0"/>
        <v>1FB937</v>
      </c>
      <c r="AD11" s="18">
        <f t="shared" si="4"/>
        <v>26</v>
      </c>
      <c r="AE11" s="18" t="str">
        <f t="shared" si="1"/>
        <v>1A</v>
      </c>
      <c r="AF11" s="84">
        <f t="shared" si="2"/>
        <v>159808</v>
      </c>
      <c r="AG11" s="84" t="str">
        <f t="shared" si="3"/>
        <v>27040</v>
      </c>
    </row>
    <row r="12" spans="1:33">
      <c r="A12" t="s">
        <v>24</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18">
        <v>2079057</v>
      </c>
      <c r="AC12" s="18" t="str">
        <f t="shared" si="0"/>
        <v>1FB951</v>
      </c>
      <c r="AD12" s="18">
        <f t="shared" si="4"/>
        <v>26</v>
      </c>
      <c r="AE12" s="18" t="str">
        <f t="shared" si="1"/>
        <v>1A</v>
      </c>
      <c r="AF12" s="84">
        <f t="shared" si="2"/>
        <v>159824</v>
      </c>
      <c r="AG12" s="84" t="str">
        <f t="shared" si="3"/>
        <v>27050</v>
      </c>
    </row>
    <row r="13" spans="1:33">
      <c r="A13" t="s">
        <v>25</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18">
        <v>2079083</v>
      </c>
      <c r="AC13" s="18" t="str">
        <f t="shared" si="0"/>
        <v>1FB96B</v>
      </c>
      <c r="AD13" s="18">
        <f t="shared" si="4"/>
        <v>26</v>
      </c>
      <c r="AE13" s="18" t="str">
        <f t="shared" si="1"/>
        <v>1A</v>
      </c>
      <c r="AF13" s="84">
        <f t="shared" si="2"/>
        <v>159840</v>
      </c>
      <c r="AG13" s="84" t="str">
        <f t="shared" si="3"/>
        <v>27060</v>
      </c>
    </row>
    <row r="14" spans="1:33">
      <c r="A14" t="s">
        <v>26</v>
      </c>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18">
        <v>2079109</v>
      </c>
      <c r="AC14" s="18" t="str">
        <f t="shared" si="0"/>
        <v>1FB985</v>
      </c>
      <c r="AD14" s="18">
        <f t="shared" si="4"/>
        <v>26</v>
      </c>
      <c r="AE14" s="18" t="str">
        <f t="shared" si="1"/>
        <v>1A</v>
      </c>
      <c r="AF14" s="84">
        <f t="shared" si="2"/>
        <v>159856</v>
      </c>
      <c r="AG14" s="84" t="str">
        <f t="shared" si="3"/>
        <v>27070</v>
      </c>
    </row>
    <row r="15" spans="1:33">
      <c r="A15" t="s">
        <v>27</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18">
        <v>2079135</v>
      </c>
      <c r="AC15" s="18" t="str">
        <f t="shared" si="0"/>
        <v>1FB99F</v>
      </c>
      <c r="AD15" s="18">
        <f t="shared" si="4"/>
        <v>26</v>
      </c>
      <c r="AE15" s="18" t="str">
        <f t="shared" si="1"/>
        <v>1A</v>
      </c>
      <c r="AF15" s="84">
        <f t="shared" si="2"/>
        <v>159872</v>
      </c>
      <c r="AG15" s="84" t="str">
        <f t="shared" si="3"/>
        <v>27080</v>
      </c>
    </row>
    <row r="16" spans="1:33">
      <c r="A16" t="s">
        <v>28</v>
      </c>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18">
        <v>2079161</v>
      </c>
      <c r="AC16" s="18" t="str">
        <f t="shared" si="0"/>
        <v>1FB9B9</v>
      </c>
      <c r="AD16" s="18">
        <f t="shared" si="4"/>
        <v>26</v>
      </c>
      <c r="AE16" s="18" t="str">
        <f t="shared" si="1"/>
        <v>1A</v>
      </c>
      <c r="AF16" s="84">
        <f t="shared" si="2"/>
        <v>159888</v>
      </c>
      <c r="AG16" s="84" t="str">
        <f t="shared" si="3"/>
        <v>27090</v>
      </c>
    </row>
    <row r="17" spans="1:35">
      <c r="A17" t="s">
        <v>29</v>
      </c>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18">
        <v>2079187</v>
      </c>
      <c r="AC17" s="18" t="str">
        <f t="shared" si="0"/>
        <v>1FB9D3</v>
      </c>
      <c r="AD17" s="18">
        <f t="shared" si="4"/>
        <v>26</v>
      </c>
      <c r="AE17" s="18" t="str">
        <f t="shared" si="1"/>
        <v>1A</v>
      </c>
      <c r="AF17" s="84">
        <f t="shared" si="2"/>
        <v>159904</v>
      </c>
      <c r="AG17" s="84" t="str">
        <f t="shared" si="3"/>
        <v>270A0</v>
      </c>
    </row>
    <row r="18" spans="1:35">
      <c r="A18" t="s">
        <v>30</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18">
        <v>2079213</v>
      </c>
      <c r="AC18" s="18" t="str">
        <f t="shared" si="0"/>
        <v>1FB9ED</v>
      </c>
      <c r="AD18" s="18">
        <f t="shared" si="4"/>
        <v>26</v>
      </c>
      <c r="AE18" s="18" t="str">
        <f t="shared" si="1"/>
        <v>1A</v>
      </c>
      <c r="AF18" s="84">
        <f t="shared" si="2"/>
        <v>159920</v>
      </c>
      <c r="AG18" s="84" t="str">
        <f t="shared" si="3"/>
        <v>270B0</v>
      </c>
    </row>
    <row r="19" spans="1:35">
      <c r="A19" t="s">
        <v>31</v>
      </c>
      <c r="B19" s="70" t="s">
        <v>1323</v>
      </c>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18">
        <v>2079239</v>
      </c>
      <c r="AC19" s="18" t="str">
        <f t="shared" si="0"/>
        <v>1FBA07</v>
      </c>
      <c r="AD19" s="18">
        <f t="shared" si="4"/>
        <v>26</v>
      </c>
      <c r="AE19" s="18" t="str">
        <f t="shared" si="1"/>
        <v>1A</v>
      </c>
      <c r="AF19" s="84">
        <f t="shared" si="2"/>
        <v>159936</v>
      </c>
      <c r="AG19" s="84" t="str">
        <f t="shared" si="3"/>
        <v>270C0</v>
      </c>
    </row>
    <row r="20" spans="1:35">
      <c r="A20" t="s">
        <v>32</v>
      </c>
      <c r="B20" s="55" t="s">
        <v>920</v>
      </c>
      <c r="C20" s="55" t="s">
        <v>33</v>
      </c>
      <c r="D20" s="55" t="s">
        <v>920</v>
      </c>
      <c r="E20" s="55" t="s">
        <v>920</v>
      </c>
      <c r="F20" s="55">
        <v>17</v>
      </c>
      <c r="G20" s="55">
        <v>11</v>
      </c>
      <c r="H20" s="55" t="s">
        <v>929</v>
      </c>
      <c r="I20" s="55">
        <v>10</v>
      </c>
      <c r="J20" s="55" t="s">
        <v>920</v>
      </c>
      <c r="K20" s="55" t="s">
        <v>13</v>
      </c>
      <c r="L20" s="55" t="s">
        <v>920</v>
      </c>
      <c r="M20" s="55" t="s">
        <v>930</v>
      </c>
      <c r="N20" s="55" t="s">
        <v>920</v>
      </c>
      <c r="O20" s="55" t="s">
        <v>931</v>
      </c>
      <c r="P20" s="55" t="s">
        <v>920</v>
      </c>
      <c r="Q20" s="55" t="s">
        <v>929</v>
      </c>
      <c r="R20" s="55" t="s">
        <v>920</v>
      </c>
      <c r="S20" s="55" t="s">
        <v>932</v>
      </c>
      <c r="T20" s="55" t="s">
        <v>920</v>
      </c>
      <c r="U20" s="55" t="s">
        <v>933</v>
      </c>
      <c r="V20" s="55" t="s">
        <v>920</v>
      </c>
      <c r="W20" s="55" t="s">
        <v>930</v>
      </c>
      <c r="X20" s="55" t="s">
        <v>34</v>
      </c>
      <c r="Y20" s="55" t="s">
        <v>35</v>
      </c>
      <c r="Z20" s="55" t="s">
        <v>34</v>
      </c>
      <c r="AA20" s="55" t="s">
        <v>36</v>
      </c>
      <c r="AB20" s="18">
        <v>2079265</v>
      </c>
      <c r="AC20" s="18" t="str">
        <f t="shared" si="0"/>
        <v>1FBA21</v>
      </c>
      <c r="AD20" s="18">
        <f t="shared" si="4"/>
        <v>26</v>
      </c>
      <c r="AE20" s="18" t="str">
        <f t="shared" si="1"/>
        <v>1A</v>
      </c>
      <c r="AF20" s="84">
        <f t="shared" si="2"/>
        <v>159952</v>
      </c>
      <c r="AG20" s="84" t="str">
        <f t="shared" si="3"/>
        <v>270D0</v>
      </c>
    </row>
    <row r="21" spans="1:35">
      <c r="A21" t="s">
        <v>37</v>
      </c>
      <c r="B21" s="55" t="s">
        <v>920</v>
      </c>
      <c r="C21" s="55" t="s">
        <v>38</v>
      </c>
      <c r="D21" s="55" t="s">
        <v>920</v>
      </c>
      <c r="E21" s="55" t="s">
        <v>928</v>
      </c>
      <c r="F21" s="55">
        <v>17</v>
      </c>
      <c r="G21" s="55">
        <v>11</v>
      </c>
      <c r="H21" s="55" t="s">
        <v>929</v>
      </c>
      <c r="I21" s="55">
        <v>92</v>
      </c>
      <c r="J21" s="55" t="s">
        <v>920</v>
      </c>
      <c r="K21" s="55" t="s">
        <v>920</v>
      </c>
      <c r="L21" s="55" t="s">
        <v>920</v>
      </c>
      <c r="M21" s="55" t="s">
        <v>920</v>
      </c>
      <c r="N21" s="55" t="s">
        <v>920</v>
      </c>
      <c r="O21" s="55" t="s">
        <v>929</v>
      </c>
      <c r="P21" s="55" t="s">
        <v>920</v>
      </c>
      <c r="Q21" s="55" t="s">
        <v>929</v>
      </c>
      <c r="R21" s="55" t="s">
        <v>920</v>
      </c>
      <c r="S21" s="55" t="s">
        <v>930</v>
      </c>
      <c r="T21" s="55" t="s">
        <v>920</v>
      </c>
      <c r="U21" s="55" t="s">
        <v>920</v>
      </c>
      <c r="V21" s="55" t="s">
        <v>920</v>
      </c>
      <c r="W21" s="55" t="s">
        <v>931</v>
      </c>
      <c r="X21" s="55" t="s">
        <v>34</v>
      </c>
      <c r="Y21" s="55" t="s">
        <v>35</v>
      </c>
      <c r="Z21" s="55" t="s">
        <v>39</v>
      </c>
      <c r="AA21" s="55">
        <v>23</v>
      </c>
      <c r="AB21" s="18">
        <v>2079291</v>
      </c>
      <c r="AC21" s="18" t="str">
        <f t="shared" si="0"/>
        <v>1FBA3B</v>
      </c>
      <c r="AD21" s="18">
        <f t="shared" si="4"/>
        <v>26</v>
      </c>
      <c r="AE21" s="18" t="str">
        <f t="shared" si="1"/>
        <v>1A</v>
      </c>
      <c r="AF21" s="84">
        <f t="shared" si="2"/>
        <v>159968</v>
      </c>
      <c r="AG21" s="84" t="str">
        <f t="shared" si="3"/>
        <v>270E0</v>
      </c>
    </row>
    <row r="22" spans="1:35">
      <c r="A22" t="s">
        <v>40</v>
      </c>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18">
        <v>2079317</v>
      </c>
      <c r="AC22" s="18" t="str">
        <f t="shared" si="0"/>
        <v>1FBA55</v>
      </c>
      <c r="AD22" s="18">
        <f t="shared" si="4"/>
        <v>26</v>
      </c>
      <c r="AE22" s="18" t="str">
        <f t="shared" si="1"/>
        <v>1A</v>
      </c>
      <c r="AF22" s="84">
        <f t="shared" si="2"/>
        <v>159984</v>
      </c>
      <c r="AG22" s="84" t="str">
        <f t="shared" si="3"/>
        <v>270F0</v>
      </c>
      <c r="AI22" s="195"/>
    </row>
    <row r="23" spans="1:35">
      <c r="A23" t="s">
        <v>41</v>
      </c>
      <c r="B23" s="70" t="s">
        <v>1325</v>
      </c>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18">
        <v>2079343</v>
      </c>
      <c r="AC23" s="18" t="str">
        <f t="shared" si="0"/>
        <v>1FBA6F</v>
      </c>
      <c r="AD23" s="18">
        <f t="shared" si="4"/>
        <v>26</v>
      </c>
      <c r="AE23" s="18" t="str">
        <f t="shared" si="1"/>
        <v>1A</v>
      </c>
      <c r="AF23" s="84">
        <f t="shared" si="2"/>
        <v>160000</v>
      </c>
      <c r="AG23" s="84" t="str">
        <f t="shared" si="3"/>
        <v>27100</v>
      </c>
      <c r="AI23" s="195"/>
    </row>
    <row r="24" spans="1:35">
      <c r="A24" t="s">
        <v>42</v>
      </c>
      <c r="B24" s="55"/>
      <c r="C24" s="55"/>
      <c r="D24" s="70" t="s">
        <v>1326</v>
      </c>
      <c r="E24" s="55"/>
      <c r="F24" s="55" t="s">
        <v>1328</v>
      </c>
      <c r="G24" s="55" t="s">
        <v>1338</v>
      </c>
      <c r="H24" s="55" t="s">
        <v>1350</v>
      </c>
      <c r="I24" s="55" t="s">
        <v>1338</v>
      </c>
      <c r="J24" s="55" t="s">
        <v>1361</v>
      </c>
      <c r="K24" s="55" t="s">
        <v>1338</v>
      </c>
      <c r="L24" s="55" t="s">
        <v>1361</v>
      </c>
      <c r="M24" s="55" t="s">
        <v>1338</v>
      </c>
      <c r="N24" s="55" t="s">
        <v>1361</v>
      </c>
      <c r="O24" s="55" t="s">
        <v>1338</v>
      </c>
      <c r="P24" s="55" t="s">
        <v>1372</v>
      </c>
      <c r="Q24" s="70" t="s">
        <v>1382</v>
      </c>
      <c r="R24" s="55" t="s">
        <v>1361</v>
      </c>
      <c r="S24" s="55" t="s">
        <v>1338</v>
      </c>
      <c r="T24" s="55" t="s">
        <v>1361</v>
      </c>
      <c r="U24" s="55" t="s">
        <v>1338</v>
      </c>
      <c r="V24" s="55" t="s">
        <v>1361</v>
      </c>
      <c r="W24" s="55" t="s">
        <v>1338</v>
      </c>
      <c r="X24" s="55" t="s">
        <v>1401</v>
      </c>
      <c r="Y24" s="55" t="s">
        <v>1534</v>
      </c>
      <c r="Z24" s="70" t="s">
        <v>1406</v>
      </c>
      <c r="AA24" s="55"/>
      <c r="AB24" s="18">
        <v>2079369</v>
      </c>
      <c r="AC24" s="18" t="str">
        <f t="shared" si="0"/>
        <v>1FBA89</v>
      </c>
      <c r="AD24" s="18">
        <f t="shared" si="4"/>
        <v>26</v>
      </c>
      <c r="AE24" s="18" t="str">
        <f t="shared" si="1"/>
        <v>1A</v>
      </c>
      <c r="AF24" s="84">
        <f t="shared" si="2"/>
        <v>160016</v>
      </c>
      <c r="AG24" s="84" t="str">
        <f t="shared" si="3"/>
        <v>27110</v>
      </c>
      <c r="AI24" s="195"/>
    </row>
    <row r="25" spans="1:35">
      <c r="A25" t="s">
        <v>43</v>
      </c>
      <c r="B25" s="55"/>
      <c r="C25" s="55"/>
      <c r="D25" s="70" t="s">
        <v>1327</v>
      </c>
      <c r="E25" s="55"/>
      <c r="F25" s="55" t="s">
        <v>1329</v>
      </c>
      <c r="G25" s="55" t="s">
        <v>1339</v>
      </c>
      <c r="H25" s="55" t="s">
        <v>1351</v>
      </c>
      <c r="I25" s="55" t="s">
        <v>1339</v>
      </c>
      <c r="J25" s="55" t="s">
        <v>1362</v>
      </c>
      <c r="K25" s="55" t="s">
        <v>1339</v>
      </c>
      <c r="L25" s="55" t="s">
        <v>1362</v>
      </c>
      <c r="M25" s="55" t="s">
        <v>1339</v>
      </c>
      <c r="N25" s="55" t="s">
        <v>1362</v>
      </c>
      <c r="O25" s="55" t="s">
        <v>1339</v>
      </c>
      <c r="P25" s="55" t="s">
        <v>1373</v>
      </c>
      <c r="Q25" s="70" t="s">
        <v>1383</v>
      </c>
      <c r="R25" s="55" t="s">
        <v>1362</v>
      </c>
      <c r="S25" s="55" t="s">
        <v>1339</v>
      </c>
      <c r="T25" s="55" t="s">
        <v>1362</v>
      </c>
      <c r="U25" s="55" t="s">
        <v>1339</v>
      </c>
      <c r="V25" s="55" t="s">
        <v>1362</v>
      </c>
      <c r="W25" s="55" t="s">
        <v>1339</v>
      </c>
      <c r="X25" s="55" t="s">
        <v>1402</v>
      </c>
      <c r="Y25" s="55" t="s">
        <v>1404</v>
      </c>
      <c r="Z25" s="70" t="s">
        <v>1407</v>
      </c>
      <c r="AA25" s="55"/>
      <c r="AB25" s="18">
        <v>2079395</v>
      </c>
      <c r="AC25" s="18" t="str">
        <f t="shared" si="0"/>
        <v>1FBAA3</v>
      </c>
      <c r="AD25" s="18">
        <f t="shared" si="4"/>
        <v>26</v>
      </c>
      <c r="AE25" s="18" t="str">
        <f t="shared" si="1"/>
        <v>1A</v>
      </c>
      <c r="AF25" s="84">
        <f t="shared" si="2"/>
        <v>160032</v>
      </c>
      <c r="AG25" s="84" t="str">
        <f t="shared" si="3"/>
        <v>27120</v>
      </c>
      <c r="AI25" s="195"/>
    </row>
    <row r="26" spans="1:35">
      <c r="A26" t="s">
        <v>44</v>
      </c>
      <c r="B26" s="55"/>
      <c r="C26" s="55"/>
      <c r="D26" s="55"/>
      <c r="E26" s="55"/>
      <c r="F26" s="55" t="s">
        <v>1333</v>
      </c>
      <c r="G26" s="55" t="s">
        <v>1340</v>
      </c>
      <c r="H26" s="55" t="s">
        <v>1355</v>
      </c>
      <c r="I26" s="55" t="s">
        <v>1340</v>
      </c>
      <c r="J26" s="55" t="s">
        <v>1363</v>
      </c>
      <c r="K26" s="55" t="s">
        <v>1340</v>
      </c>
      <c r="L26" s="55" t="s">
        <v>1363</v>
      </c>
      <c r="M26" s="55" t="s">
        <v>1340</v>
      </c>
      <c r="N26" s="55" t="s">
        <v>1363</v>
      </c>
      <c r="O26" s="55" t="s">
        <v>1340</v>
      </c>
      <c r="P26" s="55" t="s">
        <v>1374</v>
      </c>
      <c r="Q26" s="70" t="s">
        <v>1384</v>
      </c>
      <c r="R26" s="55" t="s">
        <v>1363</v>
      </c>
      <c r="S26" s="55" t="s">
        <v>1340</v>
      </c>
      <c r="T26" s="55" t="s">
        <v>1363</v>
      </c>
      <c r="U26" s="55" t="s">
        <v>1340</v>
      </c>
      <c r="V26" s="55" t="s">
        <v>1363</v>
      </c>
      <c r="W26" s="55" t="s">
        <v>1340</v>
      </c>
      <c r="X26" s="55" t="s">
        <v>1403</v>
      </c>
      <c r="Y26" s="55" t="s">
        <v>1405</v>
      </c>
      <c r="Z26" s="70" t="s">
        <v>1408</v>
      </c>
      <c r="AA26" s="55"/>
      <c r="AB26" s="18">
        <v>2079421</v>
      </c>
      <c r="AC26" s="18" t="str">
        <f t="shared" si="0"/>
        <v>1FBABD</v>
      </c>
      <c r="AD26" s="18">
        <f t="shared" si="4"/>
        <v>26</v>
      </c>
      <c r="AE26" s="18" t="str">
        <f t="shared" si="1"/>
        <v>1A</v>
      </c>
      <c r="AF26" s="84">
        <f t="shared" si="2"/>
        <v>160048</v>
      </c>
      <c r="AG26" s="84" t="str">
        <f t="shared" si="3"/>
        <v>27130</v>
      </c>
      <c r="AI26" s="195"/>
    </row>
    <row r="27" spans="1:35">
      <c r="A27" t="s">
        <v>45</v>
      </c>
      <c r="B27" s="55"/>
      <c r="C27" s="55"/>
      <c r="D27" s="55"/>
      <c r="E27" s="55"/>
      <c r="F27" s="55" t="s">
        <v>1334</v>
      </c>
      <c r="G27" s="55" t="s">
        <v>1341</v>
      </c>
      <c r="H27" s="55" t="s">
        <v>1352</v>
      </c>
      <c r="I27" s="55" t="s">
        <v>1341</v>
      </c>
      <c r="J27" s="55" t="s">
        <v>1364</v>
      </c>
      <c r="K27" s="55" t="s">
        <v>1341</v>
      </c>
      <c r="L27" s="55" t="s">
        <v>1364</v>
      </c>
      <c r="M27" s="55" t="s">
        <v>1341</v>
      </c>
      <c r="N27" s="55" t="s">
        <v>1364</v>
      </c>
      <c r="O27" s="55" t="s">
        <v>1341</v>
      </c>
      <c r="P27" s="55" t="s">
        <v>1375</v>
      </c>
      <c r="Q27" s="70" t="s">
        <v>1385</v>
      </c>
      <c r="R27" s="55" t="s">
        <v>1364</v>
      </c>
      <c r="S27" s="55" t="s">
        <v>1341</v>
      </c>
      <c r="T27" s="55" t="s">
        <v>1364</v>
      </c>
      <c r="U27" s="55" t="s">
        <v>1341</v>
      </c>
      <c r="V27" s="55" t="s">
        <v>1364</v>
      </c>
      <c r="W27" s="55" t="s">
        <v>1341</v>
      </c>
      <c r="X27" s="55"/>
      <c r="Y27" s="55"/>
      <c r="Z27" s="70" t="s">
        <v>1409</v>
      </c>
      <c r="AA27" s="55"/>
      <c r="AB27" s="18">
        <v>2079447</v>
      </c>
      <c r="AC27" s="18" t="str">
        <f t="shared" si="0"/>
        <v>1FBAD7</v>
      </c>
      <c r="AD27" s="18">
        <f t="shared" si="4"/>
        <v>26</v>
      </c>
      <c r="AE27" s="18" t="str">
        <f t="shared" si="1"/>
        <v>1A</v>
      </c>
      <c r="AF27" s="84">
        <f t="shared" si="2"/>
        <v>160064</v>
      </c>
      <c r="AG27" s="84" t="str">
        <f t="shared" si="3"/>
        <v>27140</v>
      </c>
      <c r="AI27" s="195"/>
    </row>
    <row r="28" spans="1:35">
      <c r="A28" t="s">
        <v>46</v>
      </c>
      <c r="B28" s="55"/>
      <c r="C28" s="55"/>
      <c r="D28" s="55"/>
      <c r="E28" s="55"/>
      <c r="F28" s="55" t="s">
        <v>1335</v>
      </c>
      <c r="G28" s="55" t="s">
        <v>1342</v>
      </c>
      <c r="H28" s="55" t="s">
        <v>1353</v>
      </c>
      <c r="I28" s="55" t="s">
        <v>1342</v>
      </c>
      <c r="J28" s="55" t="s">
        <v>1365</v>
      </c>
      <c r="K28" s="55" t="s">
        <v>1342</v>
      </c>
      <c r="L28" s="55" t="s">
        <v>1365</v>
      </c>
      <c r="M28" s="55" t="s">
        <v>1342</v>
      </c>
      <c r="N28" s="55" t="s">
        <v>1365</v>
      </c>
      <c r="O28" s="55" t="s">
        <v>1342</v>
      </c>
      <c r="P28" s="55" t="s">
        <v>1376</v>
      </c>
      <c r="Q28" s="70" t="s">
        <v>1386</v>
      </c>
      <c r="R28" s="55" t="s">
        <v>1365</v>
      </c>
      <c r="S28" s="55" t="s">
        <v>1342</v>
      </c>
      <c r="T28" s="55" t="s">
        <v>1365</v>
      </c>
      <c r="U28" s="55" t="s">
        <v>1342</v>
      </c>
      <c r="V28" s="55" t="s">
        <v>1365</v>
      </c>
      <c r="W28" s="55" t="s">
        <v>1342</v>
      </c>
      <c r="X28" s="70" t="s">
        <v>1535</v>
      </c>
      <c r="Y28" s="55"/>
      <c r="Z28" s="70" t="s">
        <v>1410</v>
      </c>
      <c r="AA28" s="55"/>
      <c r="AB28" s="18">
        <v>2079473</v>
      </c>
      <c r="AC28" s="18" t="str">
        <f t="shared" si="0"/>
        <v>1FBAF1</v>
      </c>
      <c r="AD28" s="18">
        <f t="shared" si="4"/>
        <v>26</v>
      </c>
      <c r="AE28" s="18" t="str">
        <f t="shared" si="1"/>
        <v>1A</v>
      </c>
      <c r="AF28" s="84">
        <f t="shared" si="2"/>
        <v>160080</v>
      </c>
      <c r="AG28" s="84" t="str">
        <f t="shared" si="3"/>
        <v>27150</v>
      </c>
      <c r="AI28" s="195"/>
    </row>
    <row r="29" spans="1:35">
      <c r="A29" t="s">
        <v>47</v>
      </c>
      <c r="B29" s="55"/>
      <c r="C29" s="55"/>
      <c r="D29" s="55"/>
      <c r="E29" s="55"/>
      <c r="F29" s="55" t="s">
        <v>1330</v>
      </c>
      <c r="G29" s="55" t="s">
        <v>1343</v>
      </c>
      <c r="H29" s="55" t="s">
        <v>1354</v>
      </c>
      <c r="I29" s="55" t="s">
        <v>1343</v>
      </c>
      <c r="J29" s="55" t="s">
        <v>1366</v>
      </c>
      <c r="K29" s="55" t="s">
        <v>1343</v>
      </c>
      <c r="L29" s="55" t="s">
        <v>1366</v>
      </c>
      <c r="M29" s="55" t="s">
        <v>1343</v>
      </c>
      <c r="N29" s="55" t="s">
        <v>1366</v>
      </c>
      <c r="O29" s="55" t="s">
        <v>1343</v>
      </c>
      <c r="P29" s="55" t="s">
        <v>1377</v>
      </c>
      <c r="Q29" s="70" t="s">
        <v>1387</v>
      </c>
      <c r="R29" s="55" t="s">
        <v>1366</v>
      </c>
      <c r="S29" s="55" t="s">
        <v>1343</v>
      </c>
      <c r="T29" s="55" t="s">
        <v>1366</v>
      </c>
      <c r="U29" s="55" t="s">
        <v>1343</v>
      </c>
      <c r="V29" s="55" t="s">
        <v>1366</v>
      </c>
      <c r="W29" s="55" t="s">
        <v>1343</v>
      </c>
      <c r="X29" s="55"/>
      <c r="Y29" s="55"/>
      <c r="Z29" s="70" t="s">
        <v>1411</v>
      </c>
      <c r="AA29" s="55"/>
      <c r="AB29" s="18">
        <v>2079499</v>
      </c>
      <c r="AC29" s="18" t="str">
        <f t="shared" si="0"/>
        <v>1FBB0B</v>
      </c>
      <c r="AD29" s="18">
        <f t="shared" si="4"/>
        <v>26</v>
      </c>
      <c r="AE29" s="18" t="str">
        <f t="shared" si="1"/>
        <v>1A</v>
      </c>
      <c r="AF29" s="84">
        <f t="shared" si="2"/>
        <v>160096</v>
      </c>
      <c r="AG29" s="84" t="str">
        <f t="shared" si="3"/>
        <v>27160</v>
      </c>
      <c r="AI29" s="195"/>
    </row>
    <row r="30" spans="1:35">
      <c r="A30" t="s">
        <v>48</v>
      </c>
      <c r="B30" s="55"/>
      <c r="C30" s="55"/>
      <c r="D30" s="55"/>
      <c r="E30" s="55"/>
      <c r="F30" s="18" t="s">
        <v>1349</v>
      </c>
      <c r="G30" s="55" t="s">
        <v>1344</v>
      </c>
      <c r="H30" s="55" t="s">
        <v>1356</v>
      </c>
      <c r="I30" s="55" t="s">
        <v>1344</v>
      </c>
      <c r="J30" s="55" t="s">
        <v>1367</v>
      </c>
      <c r="K30" s="55" t="s">
        <v>1344</v>
      </c>
      <c r="L30" s="55" t="s">
        <v>1367</v>
      </c>
      <c r="M30" s="55" t="s">
        <v>1344</v>
      </c>
      <c r="N30" s="55" t="s">
        <v>1367</v>
      </c>
      <c r="O30" s="55" t="s">
        <v>1344</v>
      </c>
      <c r="P30" s="55" t="s">
        <v>1378</v>
      </c>
      <c r="Q30" s="70" t="s">
        <v>1388</v>
      </c>
      <c r="R30" s="55" t="s">
        <v>1367</v>
      </c>
      <c r="S30" s="55" t="s">
        <v>1344</v>
      </c>
      <c r="T30" s="55" t="s">
        <v>1367</v>
      </c>
      <c r="U30" s="55" t="s">
        <v>1344</v>
      </c>
      <c r="V30" s="55" t="s">
        <v>1367</v>
      </c>
      <c r="W30" s="55" t="s">
        <v>1344</v>
      </c>
      <c r="X30" s="55"/>
      <c r="Y30" s="55"/>
      <c r="Z30" s="70" t="s">
        <v>1412</v>
      </c>
      <c r="AA30" s="55"/>
      <c r="AB30" s="18">
        <v>2079525</v>
      </c>
      <c r="AC30" s="18" t="str">
        <f t="shared" si="0"/>
        <v>1FBB25</v>
      </c>
      <c r="AD30" s="18">
        <f t="shared" si="4"/>
        <v>26</v>
      </c>
      <c r="AE30" s="18" t="str">
        <f t="shared" si="1"/>
        <v>1A</v>
      </c>
      <c r="AF30" s="84">
        <f t="shared" si="2"/>
        <v>160112</v>
      </c>
      <c r="AG30" s="84" t="str">
        <f t="shared" si="3"/>
        <v>27170</v>
      </c>
      <c r="AI30" s="195"/>
    </row>
    <row r="31" spans="1:35">
      <c r="A31" t="s">
        <v>49</v>
      </c>
      <c r="B31" s="55"/>
      <c r="C31" s="55"/>
      <c r="D31" s="55"/>
      <c r="E31" s="55"/>
      <c r="F31" s="55" t="s">
        <v>1331</v>
      </c>
      <c r="G31" s="55" t="s">
        <v>1345</v>
      </c>
      <c r="H31" s="55" t="s">
        <v>1357</v>
      </c>
      <c r="I31" s="55" t="s">
        <v>1345</v>
      </c>
      <c r="J31" s="55" t="s">
        <v>1368</v>
      </c>
      <c r="K31" s="55" t="s">
        <v>1345</v>
      </c>
      <c r="L31" s="55" t="s">
        <v>1368</v>
      </c>
      <c r="M31" s="55" t="s">
        <v>1345</v>
      </c>
      <c r="N31" s="55" t="s">
        <v>1368</v>
      </c>
      <c r="O31" s="55" t="s">
        <v>1345</v>
      </c>
      <c r="P31" s="55" t="s">
        <v>1379</v>
      </c>
      <c r="Q31" s="70" t="s">
        <v>1389</v>
      </c>
      <c r="R31" s="55" t="s">
        <v>1368</v>
      </c>
      <c r="S31" s="55" t="s">
        <v>1345</v>
      </c>
      <c r="T31" s="55" t="s">
        <v>1368</v>
      </c>
      <c r="U31" s="55" t="s">
        <v>1345</v>
      </c>
      <c r="V31" s="55" t="s">
        <v>1368</v>
      </c>
      <c r="W31" s="55" t="s">
        <v>1345</v>
      </c>
      <c r="X31" s="55"/>
      <c r="Y31" s="55"/>
      <c r="Z31" s="70" t="s">
        <v>1413</v>
      </c>
      <c r="AA31" s="55"/>
      <c r="AB31" s="18">
        <v>2079551</v>
      </c>
      <c r="AC31" s="18" t="str">
        <f t="shared" si="0"/>
        <v>1FBB3F</v>
      </c>
      <c r="AD31" s="18">
        <f t="shared" si="4"/>
        <v>26</v>
      </c>
      <c r="AE31" s="18" t="str">
        <f t="shared" si="1"/>
        <v>1A</v>
      </c>
      <c r="AF31" s="84">
        <f t="shared" si="2"/>
        <v>160128</v>
      </c>
      <c r="AG31" s="84" t="str">
        <f t="shared" si="3"/>
        <v>27180</v>
      </c>
      <c r="AI31" s="195"/>
    </row>
    <row r="32" spans="1:35">
      <c r="A32" t="s">
        <v>50</v>
      </c>
      <c r="B32" s="55"/>
      <c r="C32" s="55"/>
      <c r="D32" s="55"/>
      <c r="E32" s="55"/>
      <c r="F32" s="55" t="s">
        <v>1332</v>
      </c>
      <c r="G32" s="55" t="s">
        <v>1346</v>
      </c>
      <c r="H32" s="55" t="s">
        <v>1358</v>
      </c>
      <c r="I32" s="55" t="s">
        <v>1346</v>
      </c>
      <c r="J32" s="55" t="s">
        <v>1369</v>
      </c>
      <c r="K32" s="55" t="s">
        <v>1346</v>
      </c>
      <c r="L32" s="55" t="s">
        <v>1369</v>
      </c>
      <c r="M32" s="55" t="s">
        <v>1346</v>
      </c>
      <c r="N32" s="55" t="s">
        <v>1369</v>
      </c>
      <c r="O32" s="55" t="s">
        <v>1346</v>
      </c>
      <c r="P32" s="55" t="s">
        <v>1380</v>
      </c>
      <c r="Q32" s="70" t="s">
        <v>1390</v>
      </c>
      <c r="R32" s="55" t="s">
        <v>1369</v>
      </c>
      <c r="S32" s="55" t="s">
        <v>1346</v>
      </c>
      <c r="T32" s="55" t="s">
        <v>1369</v>
      </c>
      <c r="U32" s="55" t="s">
        <v>1346</v>
      </c>
      <c r="V32" s="55" t="s">
        <v>1369</v>
      </c>
      <c r="W32" s="55" t="s">
        <v>1346</v>
      </c>
      <c r="X32" s="55"/>
      <c r="Y32" s="55"/>
      <c r="Z32" s="70" t="s">
        <v>1414</v>
      </c>
      <c r="AA32" s="55"/>
      <c r="AB32" s="18">
        <v>2079577</v>
      </c>
      <c r="AC32" s="18" t="str">
        <f t="shared" si="0"/>
        <v>1FBB59</v>
      </c>
      <c r="AD32" s="18">
        <f t="shared" si="4"/>
        <v>26</v>
      </c>
      <c r="AE32" s="18" t="str">
        <f t="shared" si="1"/>
        <v>1A</v>
      </c>
      <c r="AF32" s="84">
        <f t="shared" si="2"/>
        <v>160144</v>
      </c>
      <c r="AG32" s="84" t="str">
        <f t="shared" si="3"/>
        <v>27190</v>
      </c>
      <c r="AI32" s="195"/>
    </row>
    <row r="33" spans="1:35">
      <c r="A33" t="s">
        <v>51</v>
      </c>
      <c r="B33" s="55"/>
      <c r="C33" s="55"/>
      <c r="D33" s="55"/>
      <c r="E33" s="55"/>
      <c r="F33" s="55" t="s">
        <v>1336</v>
      </c>
      <c r="G33" s="55" t="s">
        <v>1347</v>
      </c>
      <c r="H33" s="55" t="s">
        <v>1359</v>
      </c>
      <c r="I33" s="55" t="s">
        <v>1347</v>
      </c>
      <c r="J33" s="55" t="s">
        <v>1370</v>
      </c>
      <c r="K33" s="55" t="s">
        <v>1347</v>
      </c>
      <c r="L33" s="55" t="s">
        <v>1370</v>
      </c>
      <c r="M33" s="55" t="s">
        <v>1347</v>
      </c>
      <c r="N33" s="55" t="s">
        <v>1370</v>
      </c>
      <c r="O33" s="55" t="s">
        <v>1347</v>
      </c>
      <c r="P33" s="55" t="s">
        <v>1381</v>
      </c>
      <c r="Q33" s="70" t="s">
        <v>1391</v>
      </c>
      <c r="R33" s="55" t="s">
        <v>1370</v>
      </c>
      <c r="S33" s="55" t="s">
        <v>1347</v>
      </c>
      <c r="T33" s="55" t="s">
        <v>1370</v>
      </c>
      <c r="U33" s="55" t="s">
        <v>1347</v>
      </c>
      <c r="V33" s="55" t="s">
        <v>1370</v>
      </c>
      <c r="W33" s="55" t="s">
        <v>1347</v>
      </c>
      <c r="X33" s="55"/>
      <c r="Y33" s="55"/>
      <c r="Z33" s="70" t="s">
        <v>1415</v>
      </c>
      <c r="AA33" s="55"/>
      <c r="AB33" s="18">
        <v>2079603</v>
      </c>
      <c r="AC33" s="18" t="str">
        <f t="shared" si="0"/>
        <v>1FBB73</v>
      </c>
      <c r="AD33" s="18">
        <f t="shared" si="4"/>
        <v>26</v>
      </c>
      <c r="AE33" s="18" t="str">
        <f t="shared" si="1"/>
        <v>1A</v>
      </c>
      <c r="AF33" s="84">
        <f t="shared" si="2"/>
        <v>160160</v>
      </c>
      <c r="AG33" s="84" t="str">
        <f t="shared" si="3"/>
        <v>271A0</v>
      </c>
      <c r="AI33" s="195"/>
    </row>
    <row r="34" spans="1:35">
      <c r="A34" t="s">
        <v>52</v>
      </c>
      <c r="B34" s="55"/>
      <c r="C34" s="55"/>
      <c r="D34" s="55"/>
      <c r="E34" s="55"/>
      <c r="F34" s="55" t="s">
        <v>1337</v>
      </c>
      <c r="G34" s="55" t="s">
        <v>1348</v>
      </c>
      <c r="H34" s="55" t="s">
        <v>1360</v>
      </c>
      <c r="I34" s="55" t="s">
        <v>1348</v>
      </c>
      <c r="J34" s="55" t="s">
        <v>1371</v>
      </c>
      <c r="K34" s="55" t="s">
        <v>1348</v>
      </c>
      <c r="L34" s="55" t="s">
        <v>1371</v>
      </c>
      <c r="M34" s="55" t="s">
        <v>1348</v>
      </c>
      <c r="N34" s="55" t="s">
        <v>1371</v>
      </c>
      <c r="O34" s="55" t="s">
        <v>1348</v>
      </c>
      <c r="P34" s="55" t="s">
        <v>1361</v>
      </c>
      <c r="Q34" s="71" t="s">
        <v>1392</v>
      </c>
      <c r="R34" s="55" t="s">
        <v>1371</v>
      </c>
      <c r="S34" s="55" t="s">
        <v>1348</v>
      </c>
      <c r="T34" s="55" t="s">
        <v>1371</v>
      </c>
      <c r="U34" s="55" t="s">
        <v>1348</v>
      </c>
      <c r="V34" s="55" t="s">
        <v>1371</v>
      </c>
      <c r="W34" s="55" t="s">
        <v>1348</v>
      </c>
      <c r="X34" s="55"/>
      <c r="Y34" s="55"/>
      <c r="Z34" s="70" t="s">
        <v>1416</v>
      </c>
      <c r="AA34" s="55"/>
      <c r="AB34" s="18">
        <v>2079629</v>
      </c>
      <c r="AC34" s="18" t="str">
        <f t="shared" si="0"/>
        <v>1FBB8D</v>
      </c>
      <c r="AD34" s="18">
        <f t="shared" si="4"/>
        <v>26</v>
      </c>
      <c r="AE34" s="18" t="str">
        <f t="shared" si="1"/>
        <v>1A</v>
      </c>
      <c r="AF34" s="84">
        <f t="shared" si="2"/>
        <v>160176</v>
      </c>
      <c r="AG34" s="84" t="str">
        <f t="shared" si="3"/>
        <v>271B0</v>
      </c>
      <c r="AI34" s="195"/>
    </row>
    <row r="35" spans="1:35">
      <c r="A35" t="s">
        <v>53</v>
      </c>
      <c r="B35" s="55"/>
      <c r="C35" s="55"/>
      <c r="D35" s="55"/>
      <c r="E35" s="55"/>
      <c r="F35" s="55"/>
      <c r="G35" s="55"/>
      <c r="H35" s="55"/>
      <c r="I35" s="55"/>
      <c r="J35" s="55"/>
      <c r="K35" s="55"/>
      <c r="L35" s="55"/>
      <c r="M35" s="55"/>
      <c r="N35" s="55"/>
      <c r="O35" s="55"/>
      <c r="P35" s="55" t="s">
        <v>1362</v>
      </c>
      <c r="Q35" s="71" t="s">
        <v>1393</v>
      </c>
      <c r="R35" s="55"/>
      <c r="S35" s="55"/>
      <c r="T35" s="55"/>
      <c r="U35" s="55"/>
      <c r="V35" s="55"/>
      <c r="W35" s="55"/>
      <c r="X35" s="55"/>
      <c r="Y35" s="55"/>
      <c r="Z35" s="70" t="s">
        <v>1417</v>
      </c>
      <c r="AA35" s="55"/>
      <c r="AB35" s="18">
        <v>2079655</v>
      </c>
      <c r="AC35" s="18" t="str">
        <f t="shared" si="0"/>
        <v>1FBBA7</v>
      </c>
      <c r="AD35" s="18">
        <f t="shared" si="4"/>
        <v>26</v>
      </c>
      <c r="AE35" s="18" t="str">
        <f t="shared" si="1"/>
        <v>1A</v>
      </c>
      <c r="AF35" s="84">
        <f t="shared" si="2"/>
        <v>160192</v>
      </c>
      <c r="AG35" s="84" t="str">
        <f t="shared" si="3"/>
        <v>271C0</v>
      </c>
      <c r="AI35" s="195"/>
    </row>
    <row r="36" spans="1:35">
      <c r="A36" t="s">
        <v>54</v>
      </c>
      <c r="B36" s="55"/>
      <c r="C36" s="55"/>
      <c r="D36" s="55"/>
      <c r="E36" s="55"/>
      <c r="F36" s="55"/>
      <c r="G36" s="55"/>
      <c r="H36" s="55"/>
      <c r="I36" s="55"/>
      <c r="J36" s="55"/>
      <c r="K36" s="55"/>
      <c r="L36" s="55"/>
      <c r="M36" s="55"/>
      <c r="N36" s="55"/>
      <c r="O36" s="55"/>
      <c r="P36" s="55" t="s">
        <v>1363</v>
      </c>
      <c r="Q36" s="71" t="s">
        <v>1394</v>
      </c>
      <c r="R36" s="55"/>
      <c r="S36" s="55"/>
      <c r="T36" s="55"/>
      <c r="U36" s="55"/>
      <c r="V36" s="55"/>
      <c r="W36" s="55"/>
      <c r="X36" s="55"/>
      <c r="Y36" s="55"/>
      <c r="Z36" s="70" t="s">
        <v>1418</v>
      </c>
      <c r="AA36" s="55"/>
      <c r="AB36" s="18">
        <v>2079681</v>
      </c>
      <c r="AC36" s="18" t="str">
        <f t="shared" si="0"/>
        <v>1FBBC1</v>
      </c>
      <c r="AD36" s="18">
        <f t="shared" si="4"/>
        <v>26</v>
      </c>
      <c r="AE36" s="18" t="str">
        <f t="shared" si="1"/>
        <v>1A</v>
      </c>
      <c r="AF36" s="84">
        <f t="shared" si="2"/>
        <v>160208</v>
      </c>
      <c r="AG36" s="84" t="str">
        <f t="shared" si="3"/>
        <v>271D0</v>
      </c>
      <c r="AI36" s="195"/>
    </row>
    <row r="37" spans="1:35">
      <c r="A37" t="s">
        <v>55</v>
      </c>
      <c r="B37" s="55"/>
      <c r="C37" s="55"/>
      <c r="D37" s="55"/>
      <c r="E37" s="55"/>
      <c r="F37" s="55"/>
      <c r="G37" s="55"/>
      <c r="H37" s="55"/>
      <c r="I37" s="55"/>
      <c r="J37" s="55"/>
      <c r="K37" s="55"/>
      <c r="L37" s="55"/>
      <c r="M37" s="55"/>
      <c r="N37" s="55"/>
      <c r="O37" s="55"/>
      <c r="P37" s="55" t="s">
        <v>1364</v>
      </c>
      <c r="Q37" s="70" t="s">
        <v>1395</v>
      </c>
      <c r="R37" s="55"/>
      <c r="S37" s="55"/>
      <c r="T37" s="55"/>
      <c r="U37" s="55"/>
      <c r="V37" s="55"/>
      <c r="W37" s="55"/>
      <c r="X37" s="55"/>
      <c r="Y37" s="55"/>
      <c r="Z37" s="70" t="s">
        <v>1419</v>
      </c>
      <c r="AA37" s="55"/>
      <c r="AB37" s="18">
        <v>2079707</v>
      </c>
      <c r="AC37" s="18" t="str">
        <f t="shared" si="0"/>
        <v>1FBBDB</v>
      </c>
      <c r="AD37" s="18">
        <f t="shared" si="4"/>
        <v>26</v>
      </c>
      <c r="AE37" s="18" t="str">
        <f t="shared" si="1"/>
        <v>1A</v>
      </c>
      <c r="AF37" s="84">
        <f t="shared" si="2"/>
        <v>160224</v>
      </c>
      <c r="AG37" s="84" t="str">
        <f t="shared" si="3"/>
        <v>271E0</v>
      </c>
      <c r="AI37" s="195"/>
    </row>
    <row r="38" spans="1:35">
      <c r="A38" t="s">
        <v>56</v>
      </c>
      <c r="B38" s="55"/>
      <c r="C38" s="55"/>
      <c r="D38" s="55"/>
      <c r="E38" s="55"/>
      <c r="F38" s="55"/>
      <c r="G38" s="55"/>
      <c r="H38" s="55"/>
      <c r="I38" s="55"/>
      <c r="J38" s="55"/>
      <c r="K38" s="55"/>
      <c r="L38" s="55"/>
      <c r="M38" s="55"/>
      <c r="N38" s="55"/>
      <c r="O38" s="55"/>
      <c r="P38" s="55" t="s">
        <v>1365</v>
      </c>
      <c r="Q38" s="70" t="s">
        <v>1396</v>
      </c>
      <c r="R38" s="55"/>
      <c r="S38" s="55"/>
      <c r="T38" s="55"/>
      <c r="U38" s="55"/>
      <c r="V38" s="55"/>
      <c r="W38" s="55"/>
      <c r="X38" s="55"/>
      <c r="Y38" s="55"/>
      <c r="Z38" s="70" t="s">
        <v>1420</v>
      </c>
      <c r="AA38" s="55"/>
      <c r="AB38" s="18">
        <v>2079733</v>
      </c>
      <c r="AC38" s="18" t="str">
        <f t="shared" si="0"/>
        <v>1FBBF5</v>
      </c>
      <c r="AD38" s="18">
        <f t="shared" si="4"/>
        <v>26</v>
      </c>
      <c r="AE38" s="18" t="str">
        <f t="shared" si="1"/>
        <v>1A</v>
      </c>
      <c r="AF38" s="84">
        <f t="shared" si="2"/>
        <v>160240</v>
      </c>
      <c r="AG38" s="84" t="str">
        <f t="shared" si="3"/>
        <v>271F0</v>
      </c>
      <c r="AI38" s="195"/>
    </row>
    <row r="39" spans="1:35">
      <c r="A39" t="s">
        <v>57</v>
      </c>
      <c r="B39" s="55"/>
      <c r="C39" s="55"/>
      <c r="D39" s="55"/>
      <c r="E39" s="55"/>
      <c r="F39" s="55"/>
      <c r="G39" s="55"/>
      <c r="H39" s="55"/>
      <c r="I39" s="55"/>
      <c r="J39" s="55"/>
      <c r="K39" s="55"/>
      <c r="L39" s="55"/>
      <c r="M39" s="55"/>
      <c r="N39" s="55"/>
      <c r="O39" s="55"/>
      <c r="P39" s="55" t="s">
        <v>1366</v>
      </c>
      <c r="Q39" s="70" t="s">
        <v>1397</v>
      </c>
      <c r="R39" s="55"/>
      <c r="S39" s="55"/>
      <c r="T39" s="55"/>
      <c r="U39" s="55"/>
      <c r="V39" s="55"/>
      <c r="W39" s="55"/>
      <c r="X39" s="55"/>
      <c r="Y39" s="55"/>
      <c r="Z39" s="70" t="s">
        <v>1421</v>
      </c>
      <c r="AA39" s="55"/>
      <c r="AB39" s="18">
        <v>2079759</v>
      </c>
      <c r="AC39" s="18" t="str">
        <f t="shared" si="0"/>
        <v>1FBC0F</v>
      </c>
      <c r="AD39" s="18">
        <f t="shared" si="4"/>
        <v>26</v>
      </c>
      <c r="AE39" s="18" t="str">
        <f t="shared" si="1"/>
        <v>1A</v>
      </c>
      <c r="AF39" s="84">
        <f t="shared" si="2"/>
        <v>160256</v>
      </c>
      <c r="AG39" s="84" t="str">
        <f t="shared" si="3"/>
        <v>27200</v>
      </c>
      <c r="AI39" s="195"/>
    </row>
    <row r="40" spans="1:35">
      <c r="A40" t="s">
        <v>58</v>
      </c>
      <c r="B40" s="55"/>
      <c r="C40" s="55"/>
      <c r="D40" s="55"/>
      <c r="E40" s="55"/>
      <c r="F40" s="55"/>
      <c r="G40" s="55"/>
      <c r="H40" s="55"/>
      <c r="I40" s="55"/>
      <c r="J40" s="55"/>
      <c r="K40" s="55"/>
      <c r="L40" s="55"/>
      <c r="M40" s="55"/>
      <c r="N40" s="55"/>
      <c r="O40" s="55"/>
      <c r="Q40" s="55"/>
      <c r="R40" s="55"/>
      <c r="S40" s="55"/>
      <c r="T40" s="55"/>
      <c r="U40" s="55"/>
      <c r="V40" s="55"/>
      <c r="W40" s="55"/>
      <c r="X40" s="55"/>
      <c r="Y40" s="55"/>
      <c r="Z40" s="70" t="s">
        <v>1422</v>
      </c>
      <c r="AA40" s="55"/>
      <c r="AB40" s="18">
        <v>2079785</v>
      </c>
      <c r="AC40" s="18" t="str">
        <f t="shared" si="0"/>
        <v>1FBC29</v>
      </c>
      <c r="AD40" s="18">
        <f t="shared" si="4"/>
        <v>26</v>
      </c>
      <c r="AE40" s="18" t="str">
        <f t="shared" si="1"/>
        <v>1A</v>
      </c>
      <c r="AF40" s="84">
        <f t="shared" si="2"/>
        <v>160272</v>
      </c>
      <c r="AG40" s="84" t="str">
        <f t="shared" si="3"/>
        <v>27210</v>
      </c>
      <c r="AI40" s="195"/>
    </row>
    <row r="41" spans="1:35">
      <c r="A41" t="s">
        <v>59</v>
      </c>
      <c r="B41" s="55"/>
      <c r="C41" s="55"/>
      <c r="D41" s="55"/>
      <c r="E41" s="55"/>
      <c r="F41" s="55"/>
      <c r="G41" s="55"/>
      <c r="H41" s="55"/>
      <c r="I41" s="55"/>
      <c r="J41" s="55"/>
      <c r="K41" s="55"/>
      <c r="L41" s="55"/>
      <c r="M41" s="55"/>
      <c r="N41" s="55"/>
      <c r="O41" s="55"/>
      <c r="P41" s="72" t="s">
        <v>1392</v>
      </c>
      <c r="Q41" s="70" t="s">
        <v>1398</v>
      </c>
      <c r="R41" s="55"/>
      <c r="S41" s="55"/>
      <c r="T41" s="55"/>
      <c r="U41" s="55"/>
      <c r="V41" s="55"/>
      <c r="W41" s="55"/>
      <c r="X41" s="55"/>
      <c r="Y41" s="55"/>
      <c r="Z41" s="70" t="s">
        <v>1423</v>
      </c>
      <c r="AA41" s="55"/>
      <c r="AB41" s="18">
        <v>2079811</v>
      </c>
      <c r="AC41" s="18" t="str">
        <f t="shared" si="0"/>
        <v>1FBC43</v>
      </c>
      <c r="AD41" s="18">
        <f t="shared" si="4"/>
        <v>26</v>
      </c>
      <c r="AE41" s="18" t="str">
        <f t="shared" si="1"/>
        <v>1A</v>
      </c>
      <c r="AF41" s="84">
        <f t="shared" si="2"/>
        <v>160288</v>
      </c>
      <c r="AG41" s="84" t="str">
        <f t="shared" si="3"/>
        <v>27220</v>
      </c>
      <c r="AI41" s="195"/>
    </row>
    <row r="42" spans="1:35">
      <c r="A42" t="s">
        <v>60</v>
      </c>
      <c r="B42" s="55"/>
      <c r="C42" s="55"/>
      <c r="D42" s="55"/>
      <c r="E42" s="55"/>
      <c r="F42" s="55"/>
      <c r="G42" s="55"/>
      <c r="H42" s="55"/>
      <c r="I42" s="55"/>
      <c r="J42" s="55"/>
      <c r="K42" s="55"/>
      <c r="L42" s="55"/>
      <c r="M42" s="55"/>
      <c r="N42" s="55"/>
      <c r="O42" s="55"/>
      <c r="P42" s="72" t="s">
        <v>1393</v>
      </c>
      <c r="Q42" s="70" t="s">
        <v>1399</v>
      </c>
      <c r="R42" s="55"/>
      <c r="S42" s="55"/>
      <c r="T42" s="55"/>
      <c r="U42" s="55"/>
      <c r="V42" s="55"/>
      <c r="W42" s="126"/>
      <c r="X42" s="55"/>
      <c r="Y42" s="55"/>
      <c r="Z42" s="70" t="s">
        <v>1424</v>
      </c>
      <c r="AA42" s="55"/>
      <c r="AB42" s="18">
        <v>2079837</v>
      </c>
      <c r="AC42" s="18" t="str">
        <f t="shared" si="0"/>
        <v>1FBC5D</v>
      </c>
      <c r="AD42" s="18">
        <f t="shared" si="4"/>
        <v>26</v>
      </c>
      <c r="AE42" s="18" t="str">
        <f t="shared" si="1"/>
        <v>1A</v>
      </c>
      <c r="AF42" s="84">
        <f t="shared" si="2"/>
        <v>160304</v>
      </c>
      <c r="AG42" s="84" t="str">
        <f t="shared" si="3"/>
        <v>27230</v>
      </c>
      <c r="AI42" s="195"/>
    </row>
    <row r="43" spans="1:35">
      <c r="A43" t="s">
        <v>61</v>
      </c>
      <c r="B43" s="55"/>
      <c r="C43" s="55"/>
      <c r="D43" s="55"/>
      <c r="E43" s="55"/>
      <c r="F43" s="55"/>
      <c r="G43" s="55"/>
      <c r="H43" s="55"/>
      <c r="I43" s="55"/>
      <c r="J43" s="55"/>
      <c r="K43" s="55"/>
      <c r="L43" s="55"/>
      <c r="M43" s="55"/>
      <c r="N43" s="55"/>
      <c r="O43" s="55"/>
      <c r="P43" s="72" t="s">
        <v>1394</v>
      </c>
      <c r="Q43" s="70" t="s">
        <v>1400</v>
      </c>
      <c r="R43" s="55"/>
      <c r="S43" s="55"/>
      <c r="T43" s="55"/>
      <c r="U43" s="55"/>
      <c r="V43" s="55"/>
      <c r="W43" s="55"/>
      <c r="X43" s="55"/>
      <c r="Y43" s="55"/>
      <c r="Z43" s="70" t="s">
        <v>1425</v>
      </c>
      <c r="AA43" s="55"/>
      <c r="AB43" s="18">
        <v>2079863</v>
      </c>
      <c r="AC43" s="18" t="str">
        <f t="shared" si="0"/>
        <v>1FBC77</v>
      </c>
      <c r="AD43" s="18">
        <f t="shared" si="4"/>
        <v>26</v>
      </c>
      <c r="AE43" s="18" t="str">
        <f t="shared" si="1"/>
        <v>1A</v>
      </c>
      <c r="AF43" s="84">
        <f t="shared" si="2"/>
        <v>160320</v>
      </c>
      <c r="AG43" s="84" t="str">
        <f t="shared" si="3"/>
        <v>27240</v>
      </c>
      <c r="AI43" s="195"/>
    </row>
    <row r="44" spans="1:35">
      <c r="A44" t="s">
        <v>62</v>
      </c>
      <c r="B44" s="55"/>
      <c r="C44" s="55"/>
      <c r="D44" s="55"/>
      <c r="E44" s="55"/>
      <c r="F44" s="55"/>
      <c r="G44" s="55"/>
      <c r="H44" s="55"/>
      <c r="I44" s="55"/>
      <c r="J44" s="55"/>
      <c r="K44" s="55"/>
      <c r="L44" s="55"/>
      <c r="M44" s="55"/>
      <c r="N44" s="55"/>
      <c r="O44" s="55"/>
      <c r="P44" s="55"/>
      <c r="Q44" s="55"/>
      <c r="R44" s="55"/>
      <c r="S44" s="55"/>
      <c r="T44" s="55"/>
      <c r="U44" s="55"/>
      <c r="V44" s="55"/>
      <c r="W44" s="55"/>
      <c r="X44" s="55"/>
      <c r="Y44" s="55"/>
      <c r="Z44" s="70" t="s">
        <v>1426</v>
      </c>
      <c r="AA44" s="55"/>
      <c r="AB44" s="18">
        <v>2079889</v>
      </c>
      <c r="AC44" s="18" t="str">
        <f t="shared" si="0"/>
        <v>1FBC91</v>
      </c>
      <c r="AD44" s="18">
        <f t="shared" si="4"/>
        <v>26</v>
      </c>
      <c r="AE44" s="18" t="str">
        <f t="shared" si="1"/>
        <v>1A</v>
      </c>
      <c r="AF44" s="84">
        <f t="shared" si="2"/>
        <v>160336</v>
      </c>
      <c r="AG44" s="84" t="str">
        <f t="shared" si="3"/>
        <v>27250</v>
      </c>
      <c r="AI44" s="195"/>
    </row>
    <row r="45" spans="1:35">
      <c r="A45" t="s">
        <v>63</v>
      </c>
      <c r="B45" s="55"/>
      <c r="C45" s="55"/>
      <c r="D45" s="55"/>
      <c r="E45" s="55"/>
      <c r="F45" s="55"/>
      <c r="G45" s="55"/>
      <c r="H45" s="55"/>
      <c r="I45" s="55"/>
      <c r="J45" s="55"/>
      <c r="K45" s="55"/>
      <c r="L45" s="55"/>
      <c r="M45" s="55"/>
      <c r="N45" s="55"/>
      <c r="O45" s="55"/>
      <c r="P45" s="55"/>
      <c r="Q45" s="55"/>
      <c r="R45" s="55"/>
      <c r="S45" s="55"/>
      <c r="T45" s="55"/>
      <c r="U45" s="55"/>
      <c r="V45" s="55"/>
      <c r="W45" s="55"/>
      <c r="X45" s="55"/>
      <c r="Y45" s="55"/>
      <c r="Z45" s="70" t="s">
        <v>1427</v>
      </c>
      <c r="AA45" s="55"/>
      <c r="AB45" s="18">
        <v>2079915</v>
      </c>
      <c r="AC45" s="18" t="str">
        <f t="shared" si="0"/>
        <v>1FBCAB</v>
      </c>
      <c r="AD45" s="18">
        <f t="shared" si="4"/>
        <v>26</v>
      </c>
      <c r="AE45" s="18" t="str">
        <f t="shared" si="1"/>
        <v>1A</v>
      </c>
      <c r="AF45" s="84">
        <f t="shared" si="2"/>
        <v>160352</v>
      </c>
      <c r="AG45" s="84" t="str">
        <f t="shared" si="3"/>
        <v>27260</v>
      </c>
      <c r="AI45" s="195"/>
    </row>
    <row r="46" spans="1:35">
      <c r="A46" t="s">
        <v>64</v>
      </c>
      <c r="B46" s="55"/>
      <c r="C46" s="55"/>
      <c r="D46" s="55"/>
      <c r="E46" s="55"/>
      <c r="F46" s="55"/>
      <c r="G46" s="55"/>
      <c r="H46" s="55"/>
      <c r="I46" s="55"/>
      <c r="J46" s="55"/>
      <c r="K46" s="55"/>
      <c r="L46" s="55"/>
      <c r="M46" s="55"/>
      <c r="N46" s="55"/>
      <c r="O46" s="55"/>
      <c r="P46" s="55"/>
      <c r="Q46" s="55"/>
      <c r="R46" s="55"/>
      <c r="S46" s="55"/>
      <c r="T46" s="55"/>
      <c r="U46" s="55"/>
      <c r="V46" s="55"/>
      <c r="W46" s="55"/>
      <c r="X46" s="55"/>
      <c r="Y46" s="55"/>
      <c r="Z46" s="70" t="s">
        <v>1428</v>
      </c>
      <c r="AA46" s="55"/>
      <c r="AB46" s="18">
        <v>2079941</v>
      </c>
      <c r="AC46" s="18" t="str">
        <f t="shared" si="0"/>
        <v>1FBCC5</v>
      </c>
      <c r="AD46" s="18">
        <f t="shared" si="4"/>
        <v>26</v>
      </c>
      <c r="AE46" s="18" t="str">
        <f t="shared" si="1"/>
        <v>1A</v>
      </c>
      <c r="AF46" s="84">
        <f t="shared" si="2"/>
        <v>160368</v>
      </c>
      <c r="AG46" s="84" t="str">
        <f t="shared" si="3"/>
        <v>27270</v>
      </c>
      <c r="AI46" s="195"/>
    </row>
    <row r="47" spans="1:35">
      <c r="A47" t="s">
        <v>65</v>
      </c>
      <c r="B47" s="55"/>
      <c r="C47" s="55"/>
      <c r="D47" s="55"/>
      <c r="E47" s="55"/>
      <c r="F47" s="55"/>
      <c r="G47" s="55"/>
      <c r="H47" s="55"/>
      <c r="I47" s="55"/>
      <c r="J47" s="55"/>
      <c r="K47" s="55"/>
      <c r="L47" s="55"/>
      <c r="M47" s="55"/>
      <c r="N47" s="55"/>
      <c r="O47" s="55"/>
      <c r="P47" s="55"/>
      <c r="Q47" s="55"/>
      <c r="R47" s="55"/>
      <c r="S47" s="55"/>
      <c r="T47" s="55"/>
      <c r="U47" s="55"/>
      <c r="V47" s="55"/>
      <c r="W47" s="55"/>
      <c r="X47" s="55"/>
      <c r="Y47" s="55"/>
      <c r="Z47" s="70" t="s">
        <v>1429</v>
      </c>
      <c r="AA47" s="55"/>
      <c r="AB47" s="18">
        <v>2079967</v>
      </c>
      <c r="AC47" s="18" t="str">
        <f t="shared" si="0"/>
        <v>1FBCDF</v>
      </c>
      <c r="AD47" s="18">
        <f t="shared" si="4"/>
        <v>26</v>
      </c>
      <c r="AE47" s="18" t="str">
        <f t="shared" si="1"/>
        <v>1A</v>
      </c>
      <c r="AF47" s="84">
        <f t="shared" si="2"/>
        <v>160384</v>
      </c>
      <c r="AG47" s="84" t="str">
        <f t="shared" si="3"/>
        <v>27280</v>
      </c>
      <c r="AI47" s="195"/>
    </row>
    <row r="48" spans="1:35">
      <c r="A48" t="s">
        <v>66</v>
      </c>
      <c r="B48" s="55"/>
      <c r="C48" s="55"/>
      <c r="D48" s="55"/>
      <c r="E48" s="55"/>
      <c r="F48" s="55"/>
      <c r="G48" s="55"/>
      <c r="H48" s="55"/>
      <c r="I48" s="55"/>
      <c r="J48" s="55"/>
      <c r="K48" s="55"/>
      <c r="L48" s="55"/>
      <c r="M48" s="55"/>
      <c r="N48" s="55"/>
      <c r="O48" s="55"/>
      <c r="P48" s="55"/>
      <c r="Q48" s="55"/>
      <c r="R48" s="55"/>
      <c r="S48" s="55"/>
      <c r="T48" s="55"/>
      <c r="U48" s="55"/>
      <c r="V48" s="55"/>
      <c r="W48" s="55"/>
      <c r="X48" s="55"/>
      <c r="Y48" s="55"/>
      <c r="Z48" s="70" t="s">
        <v>1430</v>
      </c>
      <c r="AA48" s="55"/>
      <c r="AB48" s="18">
        <v>2079993</v>
      </c>
      <c r="AC48" s="18" t="str">
        <f t="shared" si="0"/>
        <v>1FBCF9</v>
      </c>
      <c r="AD48" s="18">
        <f t="shared" si="4"/>
        <v>26</v>
      </c>
      <c r="AE48" s="18" t="str">
        <f t="shared" si="1"/>
        <v>1A</v>
      </c>
      <c r="AF48" s="84">
        <f t="shared" si="2"/>
        <v>160400</v>
      </c>
      <c r="AG48" s="84" t="str">
        <f t="shared" si="3"/>
        <v>27290</v>
      </c>
      <c r="AI48" s="195"/>
    </row>
    <row r="49" spans="1:35">
      <c r="A49" t="s">
        <v>67</v>
      </c>
      <c r="B49" s="55"/>
      <c r="C49" s="55"/>
      <c r="D49" s="55"/>
      <c r="E49" s="55"/>
      <c r="F49" s="55"/>
      <c r="G49" s="55"/>
      <c r="H49" s="55"/>
      <c r="I49" s="55"/>
      <c r="J49" s="55"/>
      <c r="K49" s="55"/>
      <c r="L49" s="55"/>
      <c r="M49" s="55"/>
      <c r="N49" s="55"/>
      <c r="O49" s="55"/>
      <c r="P49" s="55"/>
      <c r="Q49" s="55"/>
      <c r="R49" s="55"/>
      <c r="S49" s="55"/>
      <c r="T49" s="55"/>
      <c r="U49" s="55"/>
      <c r="V49" s="55"/>
      <c r="W49" s="55"/>
      <c r="X49" s="55"/>
      <c r="Y49" s="55"/>
      <c r="Z49" s="70" t="s">
        <v>1431</v>
      </c>
      <c r="AA49" s="55"/>
      <c r="AB49" s="18">
        <v>2080019</v>
      </c>
      <c r="AC49" s="18" t="str">
        <f t="shared" si="0"/>
        <v>1FBD13</v>
      </c>
      <c r="AD49" s="18">
        <f t="shared" si="4"/>
        <v>26</v>
      </c>
      <c r="AE49" s="18" t="str">
        <f t="shared" si="1"/>
        <v>1A</v>
      </c>
      <c r="AF49" s="84">
        <f t="shared" si="2"/>
        <v>160416</v>
      </c>
      <c r="AG49" s="84" t="str">
        <f t="shared" si="3"/>
        <v>272A0</v>
      </c>
      <c r="AI49" s="195"/>
    </row>
    <row r="50" spans="1:35">
      <c r="A50" t="s">
        <v>68</v>
      </c>
      <c r="B50" s="55"/>
      <c r="C50" s="55"/>
      <c r="D50" s="55"/>
      <c r="E50" s="55"/>
      <c r="F50" s="55"/>
      <c r="G50" s="55"/>
      <c r="H50" s="55"/>
      <c r="I50" s="55"/>
      <c r="J50" s="55"/>
      <c r="K50" s="55"/>
      <c r="L50" s="55"/>
      <c r="M50" s="55"/>
      <c r="N50" s="55"/>
      <c r="O50" s="55"/>
      <c r="P50" s="55"/>
      <c r="Q50" s="55"/>
      <c r="R50" s="55"/>
      <c r="S50" s="55"/>
      <c r="T50" s="55"/>
      <c r="U50" s="55"/>
      <c r="V50" s="55"/>
      <c r="W50" s="55"/>
      <c r="X50" s="55"/>
      <c r="Y50" s="55"/>
      <c r="Z50" s="70" t="s">
        <v>1432</v>
      </c>
      <c r="AA50" s="55"/>
      <c r="AB50" s="18">
        <v>2080045</v>
      </c>
      <c r="AC50" s="18" t="str">
        <f t="shared" si="0"/>
        <v>1FBD2D</v>
      </c>
      <c r="AD50" s="18">
        <f t="shared" si="4"/>
        <v>26</v>
      </c>
      <c r="AE50" s="18" t="str">
        <f t="shared" si="1"/>
        <v>1A</v>
      </c>
      <c r="AF50" s="84">
        <f t="shared" si="2"/>
        <v>160432</v>
      </c>
      <c r="AG50" s="84" t="str">
        <f t="shared" si="3"/>
        <v>272B0</v>
      </c>
      <c r="AI50" s="195"/>
    </row>
    <row r="51" spans="1:35">
      <c r="A51" t="s">
        <v>69</v>
      </c>
      <c r="B51" s="55"/>
      <c r="C51" s="55"/>
      <c r="D51" s="55"/>
      <c r="E51" s="55"/>
      <c r="F51" s="55"/>
      <c r="G51" s="55"/>
      <c r="H51" s="55"/>
      <c r="I51" s="55"/>
      <c r="J51" s="55"/>
      <c r="K51" s="55"/>
      <c r="L51" s="55"/>
      <c r="M51" s="55"/>
      <c r="N51" s="55"/>
      <c r="O51" s="55"/>
      <c r="P51" s="55"/>
      <c r="Q51" s="55"/>
      <c r="R51" s="55"/>
      <c r="S51" s="55"/>
      <c r="T51" s="55"/>
      <c r="U51" s="55"/>
      <c r="V51" s="55"/>
      <c r="W51" s="55"/>
      <c r="X51" s="55"/>
      <c r="Y51" s="55"/>
      <c r="Z51" s="70" t="s">
        <v>1433</v>
      </c>
      <c r="AA51" s="55"/>
      <c r="AB51" s="18">
        <v>2080071</v>
      </c>
      <c r="AC51" s="18" t="str">
        <f t="shared" si="0"/>
        <v>1FBD47</v>
      </c>
      <c r="AD51" s="18">
        <f t="shared" si="4"/>
        <v>26</v>
      </c>
      <c r="AE51" s="18" t="str">
        <f t="shared" si="1"/>
        <v>1A</v>
      </c>
      <c r="AF51" s="84">
        <f t="shared" si="2"/>
        <v>160448</v>
      </c>
      <c r="AG51" s="84" t="str">
        <f t="shared" si="3"/>
        <v>272C0</v>
      </c>
      <c r="AI51" s="195"/>
    </row>
    <row r="52" spans="1:35">
      <c r="A52" t="s">
        <v>70</v>
      </c>
      <c r="B52" s="55"/>
      <c r="C52" s="55"/>
      <c r="D52" s="55"/>
      <c r="E52" s="55"/>
      <c r="F52" s="55"/>
      <c r="G52" s="55"/>
      <c r="H52" s="55"/>
      <c r="I52" s="55"/>
      <c r="J52" s="55"/>
      <c r="K52" s="55"/>
      <c r="L52" s="55"/>
      <c r="M52" s="55"/>
      <c r="N52" s="55"/>
      <c r="O52" s="55"/>
      <c r="P52" s="55"/>
      <c r="Q52" s="55"/>
      <c r="R52" s="55"/>
      <c r="S52" s="55"/>
      <c r="T52" s="55"/>
      <c r="U52" s="55"/>
      <c r="V52" s="55"/>
      <c r="W52" s="55"/>
      <c r="X52" s="55"/>
      <c r="Y52" s="55"/>
      <c r="Z52" s="70" t="s">
        <v>1434</v>
      </c>
      <c r="AA52" s="55"/>
      <c r="AB52" s="18">
        <v>2080097</v>
      </c>
      <c r="AC52" s="18" t="str">
        <f t="shared" si="0"/>
        <v>1FBD61</v>
      </c>
      <c r="AD52" s="18">
        <f t="shared" si="4"/>
        <v>26</v>
      </c>
      <c r="AE52" s="18" t="str">
        <f t="shared" si="1"/>
        <v>1A</v>
      </c>
      <c r="AF52" s="84">
        <f t="shared" si="2"/>
        <v>160464</v>
      </c>
      <c r="AG52" s="84" t="str">
        <f t="shared" si="3"/>
        <v>272D0</v>
      </c>
      <c r="AI52" s="195"/>
    </row>
    <row r="53" spans="1:35">
      <c r="A53" t="s">
        <v>71</v>
      </c>
      <c r="B53" s="55"/>
      <c r="C53" s="55"/>
      <c r="D53" s="55"/>
      <c r="E53" s="55"/>
      <c r="F53" s="55"/>
      <c r="G53" s="55"/>
      <c r="H53" s="55"/>
      <c r="I53" s="55"/>
      <c r="J53" s="55"/>
      <c r="K53" s="55"/>
      <c r="L53" s="55"/>
      <c r="M53" s="55"/>
      <c r="N53" s="55"/>
      <c r="O53" s="55"/>
      <c r="P53" s="55"/>
      <c r="Q53" s="55"/>
      <c r="R53" s="55"/>
      <c r="S53" s="55"/>
      <c r="T53" s="55"/>
      <c r="U53" s="55"/>
      <c r="V53" s="55"/>
      <c r="W53" s="55"/>
      <c r="X53" s="55"/>
      <c r="Y53" s="55"/>
      <c r="Z53" s="70" t="s">
        <v>1435</v>
      </c>
      <c r="AA53" s="55"/>
      <c r="AB53" s="18">
        <v>2080123</v>
      </c>
      <c r="AC53" s="18" t="str">
        <f t="shared" si="0"/>
        <v>1FBD7B</v>
      </c>
      <c r="AD53" s="18">
        <f t="shared" si="4"/>
        <v>26</v>
      </c>
      <c r="AE53" s="18" t="str">
        <f t="shared" si="1"/>
        <v>1A</v>
      </c>
      <c r="AF53" s="84">
        <f t="shared" si="2"/>
        <v>160480</v>
      </c>
      <c r="AG53" s="84" t="str">
        <f t="shared" si="3"/>
        <v>272E0</v>
      </c>
      <c r="AI53" s="195"/>
    </row>
    <row r="54" spans="1:35">
      <c r="A54" t="s">
        <v>72</v>
      </c>
      <c r="B54" s="55"/>
      <c r="C54" s="55"/>
      <c r="D54" s="55"/>
      <c r="E54" s="55"/>
      <c r="F54" s="55"/>
      <c r="G54" s="55"/>
      <c r="H54" s="55"/>
      <c r="I54" s="55"/>
      <c r="J54" s="55"/>
      <c r="K54" s="55"/>
      <c r="L54" s="55"/>
      <c r="M54" s="55"/>
      <c r="N54" s="55"/>
      <c r="O54" s="55"/>
      <c r="P54" s="55"/>
      <c r="Q54" s="55"/>
      <c r="R54" s="55"/>
      <c r="S54" s="55"/>
      <c r="T54" s="55"/>
      <c r="U54" s="55"/>
      <c r="V54" s="55"/>
      <c r="W54" s="55"/>
      <c r="X54" s="55"/>
      <c r="Y54" s="55"/>
      <c r="Z54" s="70" t="s">
        <v>1436</v>
      </c>
      <c r="AA54" s="55"/>
      <c r="AB54" s="18">
        <v>2080149</v>
      </c>
      <c r="AC54" s="18" t="str">
        <f t="shared" si="0"/>
        <v>1FBD95</v>
      </c>
      <c r="AD54" s="18">
        <f t="shared" si="4"/>
        <v>26</v>
      </c>
      <c r="AE54" s="18" t="str">
        <f t="shared" si="1"/>
        <v>1A</v>
      </c>
      <c r="AF54" s="84">
        <f t="shared" si="2"/>
        <v>160496</v>
      </c>
      <c r="AG54" s="84" t="str">
        <f t="shared" si="3"/>
        <v>272F0</v>
      </c>
      <c r="AI54" s="195"/>
    </row>
    <row r="55" spans="1:35">
      <c r="A55" t="s">
        <v>73</v>
      </c>
      <c r="B55" s="55"/>
      <c r="C55" s="55"/>
      <c r="D55" s="55"/>
      <c r="E55" s="55"/>
      <c r="F55" s="55"/>
      <c r="G55" s="55"/>
      <c r="H55" s="55"/>
      <c r="I55" s="55"/>
      <c r="J55" s="55"/>
      <c r="K55" s="55"/>
      <c r="L55" s="55"/>
      <c r="M55" s="55"/>
      <c r="N55" s="55"/>
      <c r="O55" s="55"/>
      <c r="P55" s="55"/>
      <c r="Q55" s="55"/>
      <c r="R55" s="55"/>
      <c r="S55" s="55"/>
      <c r="T55" s="55"/>
      <c r="U55" s="55"/>
      <c r="V55" s="55"/>
      <c r="W55" s="55"/>
      <c r="X55" s="55"/>
      <c r="Y55" s="55"/>
      <c r="Z55" s="70" t="s">
        <v>1437</v>
      </c>
      <c r="AA55" s="55"/>
      <c r="AB55" s="18">
        <v>2080175</v>
      </c>
      <c r="AC55" s="18" t="str">
        <f t="shared" si="0"/>
        <v>1FBDAF</v>
      </c>
      <c r="AD55" s="18">
        <f t="shared" si="4"/>
        <v>26</v>
      </c>
      <c r="AE55" s="18" t="str">
        <f t="shared" si="1"/>
        <v>1A</v>
      </c>
      <c r="AF55" s="84">
        <f t="shared" si="2"/>
        <v>160512</v>
      </c>
      <c r="AG55" s="84" t="str">
        <f t="shared" si="3"/>
        <v>27300</v>
      </c>
      <c r="AI55" s="195"/>
    </row>
    <row r="56" spans="1:35">
      <c r="A56" t="s">
        <v>74</v>
      </c>
      <c r="B56" s="55"/>
      <c r="C56" s="55"/>
      <c r="D56" s="55"/>
      <c r="E56" s="55"/>
      <c r="F56" s="55"/>
      <c r="G56" s="55"/>
      <c r="H56" s="55"/>
      <c r="I56" s="55"/>
      <c r="J56" s="55"/>
      <c r="K56" s="55"/>
      <c r="L56" s="55"/>
      <c r="M56" s="55"/>
      <c r="N56" s="55"/>
      <c r="O56" s="55"/>
      <c r="P56" s="55"/>
      <c r="Q56" s="55"/>
      <c r="R56" s="55"/>
      <c r="S56" s="55"/>
      <c r="T56" s="55"/>
      <c r="U56" s="55"/>
      <c r="V56" s="55"/>
      <c r="W56" s="55"/>
      <c r="X56" s="55"/>
      <c r="Y56" s="55"/>
      <c r="Z56" s="70" t="s">
        <v>1438</v>
      </c>
      <c r="AA56" s="55"/>
      <c r="AB56" s="18">
        <v>2080201</v>
      </c>
      <c r="AC56" s="18" t="str">
        <f t="shared" si="0"/>
        <v>1FBDC9</v>
      </c>
      <c r="AD56" s="18">
        <f t="shared" si="4"/>
        <v>26</v>
      </c>
      <c r="AE56" s="18" t="str">
        <f t="shared" si="1"/>
        <v>1A</v>
      </c>
      <c r="AF56" s="84">
        <f t="shared" si="2"/>
        <v>160528</v>
      </c>
      <c r="AG56" s="84" t="str">
        <f t="shared" si="3"/>
        <v>27310</v>
      </c>
      <c r="AI56" s="195"/>
    </row>
    <row r="57" spans="1:35">
      <c r="A57" t="s">
        <v>75</v>
      </c>
      <c r="B57" s="55"/>
      <c r="C57" s="55"/>
      <c r="D57" s="55"/>
      <c r="E57" s="55"/>
      <c r="F57" s="55"/>
      <c r="G57" s="55"/>
      <c r="H57" s="55"/>
      <c r="I57" s="55"/>
      <c r="J57" s="55"/>
      <c r="K57" s="55"/>
      <c r="L57" s="55"/>
      <c r="M57" s="55"/>
      <c r="N57" s="55"/>
      <c r="O57" s="55"/>
      <c r="P57" s="55"/>
      <c r="Q57" s="55"/>
      <c r="R57" s="55"/>
      <c r="S57" s="55"/>
      <c r="T57" s="55"/>
      <c r="U57" s="55"/>
      <c r="V57" s="55"/>
      <c r="W57" s="55"/>
      <c r="X57" s="55"/>
      <c r="Y57" s="55"/>
      <c r="Z57" s="70" t="s">
        <v>1439</v>
      </c>
      <c r="AA57" s="55"/>
      <c r="AB57" s="18">
        <v>2080227</v>
      </c>
      <c r="AC57" s="18" t="str">
        <f t="shared" si="0"/>
        <v>1FBDE3</v>
      </c>
      <c r="AD57" s="18">
        <f t="shared" si="4"/>
        <v>26</v>
      </c>
      <c r="AE57" s="18" t="str">
        <f t="shared" si="1"/>
        <v>1A</v>
      </c>
      <c r="AF57" s="84">
        <f t="shared" si="2"/>
        <v>160544</v>
      </c>
      <c r="AG57" s="84" t="str">
        <f t="shared" si="3"/>
        <v>27320</v>
      </c>
      <c r="AI57" s="195"/>
    </row>
    <row r="58" spans="1:35">
      <c r="A58" t="s">
        <v>76</v>
      </c>
      <c r="B58" s="55"/>
      <c r="C58" s="55"/>
      <c r="D58" s="55"/>
      <c r="E58" s="55"/>
      <c r="F58" s="55"/>
      <c r="G58" s="55"/>
      <c r="H58" s="55"/>
      <c r="I58" s="55"/>
      <c r="J58" s="55"/>
      <c r="K58" s="55"/>
      <c r="L58" s="55"/>
      <c r="M58" s="55"/>
      <c r="N58" s="55"/>
      <c r="O58" s="55"/>
      <c r="P58" s="55"/>
      <c r="Q58" s="55"/>
      <c r="R58" s="55"/>
      <c r="S58" s="55"/>
      <c r="T58" s="55"/>
      <c r="U58" s="55"/>
      <c r="V58" s="55"/>
      <c r="W58" s="55"/>
      <c r="X58" s="55"/>
      <c r="Y58" s="55"/>
      <c r="Z58" s="70" t="s">
        <v>1440</v>
      </c>
      <c r="AA58" s="55"/>
      <c r="AB58" s="18">
        <v>2080253</v>
      </c>
      <c r="AC58" s="18" t="str">
        <f t="shared" si="0"/>
        <v>1FBDFD</v>
      </c>
      <c r="AD58" s="18">
        <f t="shared" si="4"/>
        <v>26</v>
      </c>
      <c r="AE58" s="18" t="str">
        <f t="shared" si="1"/>
        <v>1A</v>
      </c>
      <c r="AF58" s="84">
        <f t="shared" si="2"/>
        <v>160560</v>
      </c>
      <c r="AG58" s="84" t="str">
        <f t="shared" si="3"/>
        <v>27330</v>
      </c>
      <c r="AI58" s="195"/>
    </row>
    <row r="59" spans="1:35">
      <c r="A59" t="s">
        <v>77</v>
      </c>
      <c r="B59" s="55"/>
      <c r="C59" s="55"/>
      <c r="D59" s="55"/>
      <c r="E59" s="55"/>
      <c r="F59" s="55"/>
      <c r="G59" s="55"/>
      <c r="H59" s="55"/>
      <c r="I59" s="55"/>
      <c r="J59" s="55"/>
      <c r="K59" s="55"/>
      <c r="L59" s="55"/>
      <c r="M59" s="55"/>
      <c r="N59" s="55"/>
      <c r="O59" s="55"/>
      <c r="P59" s="55"/>
      <c r="Q59" s="55"/>
      <c r="R59" s="55"/>
      <c r="S59" s="55"/>
      <c r="T59" s="55"/>
      <c r="U59" s="55"/>
      <c r="V59" s="55"/>
      <c r="W59" s="55"/>
      <c r="X59" s="55"/>
      <c r="Y59" s="55"/>
      <c r="Z59" s="70" t="s">
        <v>1441</v>
      </c>
      <c r="AA59" s="55"/>
      <c r="AB59" s="18">
        <v>2080279</v>
      </c>
      <c r="AC59" s="18" t="str">
        <f t="shared" si="0"/>
        <v>1FBE17</v>
      </c>
      <c r="AD59" s="18">
        <f t="shared" si="4"/>
        <v>26</v>
      </c>
      <c r="AE59" s="18" t="str">
        <f t="shared" si="1"/>
        <v>1A</v>
      </c>
      <c r="AF59" s="84">
        <f t="shared" si="2"/>
        <v>160576</v>
      </c>
      <c r="AG59" s="84" t="str">
        <f t="shared" si="3"/>
        <v>27340</v>
      </c>
      <c r="AI59" s="195"/>
    </row>
    <row r="60" spans="1:35">
      <c r="A60" t="s">
        <v>78</v>
      </c>
      <c r="B60" s="55"/>
      <c r="C60" s="55"/>
      <c r="D60" s="55"/>
      <c r="E60" s="55"/>
      <c r="F60" s="55"/>
      <c r="G60" s="55"/>
      <c r="H60" s="55"/>
      <c r="I60" s="55"/>
      <c r="J60" s="55"/>
      <c r="K60" s="55"/>
      <c r="L60" s="55"/>
      <c r="M60" s="55"/>
      <c r="N60" s="55"/>
      <c r="O60" s="55"/>
      <c r="P60" s="55"/>
      <c r="Q60" s="55"/>
      <c r="R60" s="55"/>
      <c r="S60" s="55"/>
      <c r="T60" s="55"/>
      <c r="U60" s="55"/>
      <c r="V60" s="55"/>
      <c r="W60" s="55"/>
      <c r="X60" s="55"/>
      <c r="Y60" s="55"/>
      <c r="Z60" s="70" t="s">
        <v>1442</v>
      </c>
      <c r="AA60" s="55"/>
      <c r="AB60" s="18">
        <v>2080305</v>
      </c>
      <c r="AC60" s="18" t="str">
        <f t="shared" si="0"/>
        <v>1FBE31</v>
      </c>
      <c r="AD60" s="18">
        <f t="shared" si="4"/>
        <v>26</v>
      </c>
      <c r="AE60" s="18" t="str">
        <f t="shared" si="1"/>
        <v>1A</v>
      </c>
      <c r="AF60" s="84">
        <f t="shared" si="2"/>
        <v>160592</v>
      </c>
      <c r="AG60" s="84" t="str">
        <f t="shared" si="3"/>
        <v>27350</v>
      </c>
      <c r="AI60" s="195"/>
    </row>
    <row r="61" spans="1:35">
      <c r="A61" t="s">
        <v>79</v>
      </c>
      <c r="B61" s="55"/>
      <c r="C61" s="55"/>
      <c r="D61" s="55"/>
      <c r="E61" s="55"/>
      <c r="F61" s="55"/>
      <c r="G61" s="55"/>
      <c r="H61" s="55"/>
      <c r="I61" s="55"/>
      <c r="J61" s="55"/>
      <c r="K61" s="55"/>
      <c r="L61" s="55"/>
      <c r="M61" s="55"/>
      <c r="N61" s="55"/>
      <c r="O61" s="55"/>
      <c r="P61" s="55"/>
      <c r="Q61" s="55"/>
      <c r="R61" s="55"/>
      <c r="S61" s="55"/>
      <c r="T61" s="55"/>
      <c r="U61" s="55"/>
      <c r="V61" s="55"/>
      <c r="W61" s="55"/>
      <c r="X61" s="55"/>
      <c r="Y61" s="55"/>
      <c r="Z61" s="70" t="s">
        <v>1443</v>
      </c>
      <c r="AA61" s="55"/>
      <c r="AB61" s="18">
        <v>2080331</v>
      </c>
      <c r="AC61" s="18" t="str">
        <f t="shared" si="0"/>
        <v>1FBE4B</v>
      </c>
      <c r="AD61" s="18">
        <f t="shared" si="4"/>
        <v>26</v>
      </c>
      <c r="AE61" s="18" t="str">
        <f t="shared" si="1"/>
        <v>1A</v>
      </c>
      <c r="AF61" s="84">
        <f t="shared" si="2"/>
        <v>160608</v>
      </c>
      <c r="AG61" s="84" t="str">
        <f t="shared" si="3"/>
        <v>27360</v>
      </c>
      <c r="AI61" s="195"/>
    </row>
    <row r="62" spans="1:35">
      <c r="A62" t="s">
        <v>80</v>
      </c>
      <c r="B62" s="55"/>
      <c r="C62" s="55"/>
      <c r="D62" s="55"/>
      <c r="E62" s="55"/>
      <c r="F62" s="55"/>
      <c r="G62" s="55"/>
      <c r="H62" s="55"/>
      <c r="I62" s="55"/>
      <c r="J62" s="55"/>
      <c r="K62" s="55"/>
      <c r="L62" s="55"/>
      <c r="M62" s="55"/>
      <c r="N62" s="55"/>
      <c r="O62" s="55"/>
      <c r="P62" s="55"/>
      <c r="Q62" s="55"/>
      <c r="R62" s="55"/>
      <c r="S62" s="55"/>
      <c r="T62" s="55"/>
      <c r="U62" s="55"/>
      <c r="V62" s="55"/>
      <c r="W62" s="55"/>
      <c r="X62" s="55"/>
      <c r="Y62" s="55"/>
      <c r="Z62" s="70" t="s">
        <v>1444</v>
      </c>
      <c r="AA62" s="55"/>
      <c r="AB62" s="18">
        <v>2080357</v>
      </c>
      <c r="AC62" s="18" t="str">
        <f t="shared" si="0"/>
        <v>1FBE65</v>
      </c>
      <c r="AD62" s="18">
        <f t="shared" si="4"/>
        <v>26</v>
      </c>
      <c r="AE62" s="18" t="str">
        <f t="shared" si="1"/>
        <v>1A</v>
      </c>
      <c r="AF62" s="84">
        <f t="shared" si="2"/>
        <v>160624</v>
      </c>
      <c r="AG62" s="84" t="str">
        <f t="shared" si="3"/>
        <v>27370</v>
      </c>
      <c r="AI62" s="195"/>
    </row>
    <row r="63" spans="1:35">
      <c r="A63" t="s">
        <v>81</v>
      </c>
      <c r="B63" s="55"/>
      <c r="C63" s="55"/>
      <c r="D63" s="55"/>
      <c r="E63" s="55"/>
      <c r="F63" s="55"/>
      <c r="G63" s="55"/>
      <c r="H63" s="55"/>
      <c r="I63" s="55"/>
      <c r="J63" s="55"/>
      <c r="K63" s="55"/>
      <c r="L63" s="55"/>
      <c r="M63" s="55"/>
      <c r="N63" s="55"/>
      <c r="O63" s="55"/>
      <c r="P63" s="55"/>
      <c r="Q63" s="55"/>
      <c r="R63" s="55"/>
      <c r="S63" s="55"/>
      <c r="T63" s="55"/>
      <c r="U63" s="55"/>
      <c r="V63" s="55"/>
      <c r="W63" s="55"/>
      <c r="X63" s="55"/>
      <c r="Y63" s="55"/>
      <c r="Z63" s="70" t="s">
        <v>1445</v>
      </c>
      <c r="AA63" s="55"/>
      <c r="AB63" s="18">
        <v>2080383</v>
      </c>
      <c r="AC63" s="18" t="str">
        <f t="shared" si="0"/>
        <v>1FBE7F</v>
      </c>
      <c r="AD63" s="18">
        <f t="shared" si="4"/>
        <v>26</v>
      </c>
      <c r="AE63" s="18" t="str">
        <f t="shared" si="1"/>
        <v>1A</v>
      </c>
      <c r="AF63" s="84">
        <f t="shared" si="2"/>
        <v>160640</v>
      </c>
      <c r="AG63" s="84" t="str">
        <f t="shared" si="3"/>
        <v>27380</v>
      </c>
      <c r="AI63" s="195"/>
    </row>
    <row r="64" spans="1:35">
      <c r="A64" t="s">
        <v>82</v>
      </c>
      <c r="B64" s="55"/>
      <c r="C64" s="55"/>
      <c r="D64" s="55"/>
      <c r="E64" s="55"/>
      <c r="F64" s="55"/>
      <c r="G64" s="55"/>
      <c r="H64" s="55"/>
      <c r="I64" s="55"/>
      <c r="J64" s="55"/>
      <c r="K64" s="55"/>
      <c r="L64" s="55"/>
      <c r="M64" s="55"/>
      <c r="N64" s="55"/>
      <c r="O64" s="55"/>
      <c r="P64" s="55"/>
      <c r="Q64" s="55"/>
      <c r="R64" s="55"/>
      <c r="S64" s="55"/>
      <c r="T64" s="55"/>
      <c r="U64" s="55"/>
      <c r="V64" s="55"/>
      <c r="W64" s="55"/>
      <c r="X64" s="55"/>
      <c r="Y64" s="55"/>
      <c r="Z64" s="70" t="s">
        <v>1446</v>
      </c>
      <c r="AA64" s="55"/>
      <c r="AB64" s="18">
        <v>2080409</v>
      </c>
      <c r="AC64" s="18" t="str">
        <f t="shared" si="0"/>
        <v>1FBE99</v>
      </c>
      <c r="AD64" s="18">
        <f t="shared" si="4"/>
        <v>26</v>
      </c>
      <c r="AE64" s="18" t="str">
        <f t="shared" si="1"/>
        <v>1A</v>
      </c>
      <c r="AF64" s="84">
        <f t="shared" si="2"/>
        <v>160656</v>
      </c>
      <c r="AG64" s="84" t="str">
        <f t="shared" si="3"/>
        <v>27390</v>
      </c>
      <c r="AI64" s="195"/>
    </row>
    <row r="65" spans="1:35">
      <c r="A65" t="s">
        <v>83</v>
      </c>
      <c r="B65" s="55"/>
      <c r="C65" s="55"/>
      <c r="D65" s="55"/>
      <c r="E65" s="55"/>
      <c r="F65" s="55"/>
      <c r="G65" s="55"/>
      <c r="H65" s="55"/>
      <c r="I65" s="55"/>
      <c r="J65" s="55"/>
      <c r="K65" s="55"/>
      <c r="L65" s="55"/>
      <c r="M65" s="55"/>
      <c r="N65" s="55"/>
      <c r="O65" s="55"/>
      <c r="P65" s="55"/>
      <c r="Q65" s="55"/>
      <c r="R65" s="55"/>
      <c r="S65" s="55"/>
      <c r="T65" s="55"/>
      <c r="U65" s="55"/>
      <c r="V65" s="55"/>
      <c r="W65" s="55"/>
      <c r="X65" s="55"/>
      <c r="Y65" s="55"/>
      <c r="Z65" s="70" t="s">
        <v>1447</v>
      </c>
      <c r="AA65" s="55"/>
      <c r="AB65" s="18">
        <v>2080435</v>
      </c>
      <c r="AC65" s="18" t="str">
        <f t="shared" si="0"/>
        <v>1FBEB3</v>
      </c>
      <c r="AD65" s="18">
        <f t="shared" si="4"/>
        <v>26</v>
      </c>
      <c r="AE65" s="18" t="str">
        <f t="shared" si="1"/>
        <v>1A</v>
      </c>
      <c r="AF65" s="84">
        <f t="shared" si="2"/>
        <v>160672</v>
      </c>
      <c r="AG65" s="84" t="str">
        <f t="shared" si="3"/>
        <v>273A0</v>
      </c>
      <c r="AI65" s="195"/>
    </row>
    <row r="66" spans="1:35">
      <c r="A66" t="s">
        <v>84</v>
      </c>
      <c r="B66" s="55"/>
      <c r="C66" s="55"/>
      <c r="D66" s="55"/>
      <c r="E66" s="55"/>
      <c r="F66" s="55"/>
      <c r="G66" s="55"/>
      <c r="H66" s="55"/>
      <c r="I66" s="55"/>
      <c r="J66" s="55"/>
      <c r="K66" s="55"/>
      <c r="L66" s="55"/>
      <c r="M66" s="55"/>
      <c r="N66" s="55"/>
      <c r="O66" s="55"/>
      <c r="P66" s="55"/>
      <c r="Q66" s="55"/>
      <c r="R66" s="55"/>
      <c r="S66" s="55"/>
      <c r="T66" s="55"/>
      <c r="U66" s="55"/>
      <c r="V66" s="55"/>
      <c r="W66" s="55"/>
      <c r="X66" s="55"/>
      <c r="Y66" s="55"/>
      <c r="Z66" s="70" t="s">
        <v>1448</v>
      </c>
      <c r="AA66" s="55"/>
      <c r="AB66" s="18">
        <v>2080461</v>
      </c>
      <c r="AC66" s="18" t="str">
        <f t="shared" si="0"/>
        <v>1FBECD</v>
      </c>
      <c r="AD66" s="18">
        <f t="shared" si="4"/>
        <v>26</v>
      </c>
      <c r="AE66" s="18" t="str">
        <f t="shared" si="1"/>
        <v>1A</v>
      </c>
      <c r="AF66" s="84">
        <f t="shared" si="2"/>
        <v>160688</v>
      </c>
      <c r="AG66" s="84" t="str">
        <f t="shared" si="3"/>
        <v>273B0</v>
      </c>
      <c r="AI66" s="195"/>
    </row>
    <row r="67" spans="1:35">
      <c r="A67" t="s">
        <v>85</v>
      </c>
      <c r="B67" s="55"/>
      <c r="C67" s="55"/>
      <c r="D67" s="55"/>
      <c r="E67" s="55"/>
      <c r="F67" s="55"/>
      <c r="G67" s="55"/>
      <c r="H67" s="55"/>
      <c r="I67" s="55"/>
      <c r="J67" s="55"/>
      <c r="K67" s="55"/>
      <c r="L67" s="55"/>
      <c r="M67" s="55"/>
      <c r="N67" s="55"/>
      <c r="O67" s="55"/>
      <c r="P67" s="55"/>
      <c r="Q67" s="55"/>
      <c r="R67" s="55"/>
      <c r="S67" s="55"/>
      <c r="T67" s="55"/>
      <c r="U67" s="55"/>
      <c r="V67" s="55"/>
      <c r="W67" s="55"/>
      <c r="X67" s="55"/>
      <c r="Y67" s="55"/>
      <c r="Z67" s="70" t="s">
        <v>1449</v>
      </c>
      <c r="AA67" s="55"/>
      <c r="AB67" s="18">
        <v>2080487</v>
      </c>
      <c r="AC67" s="18" t="str">
        <f t="shared" si="0"/>
        <v>1FBEE7</v>
      </c>
      <c r="AD67" s="18">
        <f t="shared" si="4"/>
        <v>26</v>
      </c>
      <c r="AE67" s="18" t="str">
        <f t="shared" si="1"/>
        <v>1A</v>
      </c>
      <c r="AF67" s="84">
        <f t="shared" si="2"/>
        <v>160704</v>
      </c>
      <c r="AG67" s="84" t="str">
        <f t="shared" si="3"/>
        <v>273C0</v>
      </c>
      <c r="AI67" s="195"/>
    </row>
    <row r="68" spans="1:35">
      <c r="A68" t="s">
        <v>86</v>
      </c>
      <c r="B68" s="55"/>
      <c r="C68" s="55"/>
      <c r="D68" s="55"/>
      <c r="E68" s="55"/>
      <c r="F68" s="55"/>
      <c r="G68" s="55"/>
      <c r="H68" s="55"/>
      <c r="I68" s="55"/>
      <c r="J68" s="55"/>
      <c r="K68" s="55"/>
      <c r="L68" s="55"/>
      <c r="M68" s="55"/>
      <c r="N68" s="55"/>
      <c r="O68" s="55"/>
      <c r="P68" s="55"/>
      <c r="Q68" s="55"/>
      <c r="R68" s="55"/>
      <c r="S68" s="55"/>
      <c r="T68" s="55"/>
      <c r="U68" s="55"/>
      <c r="V68" s="55"/>
      <c r="W68" s="55"/>
      <c r="X68" s="55"/>
      <c r="Y68" s="55"/>
      <c r="Z68" s="70" t="s">
        <v>1450</v>
      </c>
      <c r="AA68" s="55"/>
      <c r="AB68" s="18">
        <v>2080513</v>
      </c>
      <c r="AC68" s="18" t="str">
        <f t="shared" si="0"/>
        <v>1FBF01</v>
      </c>
      <c r="AD68" s="18">
        <f t="shared" si="4"/>
        <v>26</v>
      </c>
      <c r="AE68" s="18" t="str">
        <f t="shared" si="1"/>
        <v>1A</v>
      </c>
      <c r="AF68" s="84">
        <f t="shared" si="2"/>
        <v>160720</v>
      </c>
      <c r="AG68" s="84" t="str">
        <f t="shared" si="3"/>
        <v>273D0</v>
      </c>
      <c r="AI68" s="195"/>
    </row>
    <row r="69" spans="1:35">
      <c r="A69" t="s">
        <v>87</v>
      </c>
      <c r="B69" s="55"/>
      <c r="C69" s="55"/>
      <c r="D69" s="55"/>
      <c r="E69" s="55"/>
      <c r="F69" s="55"/>
      <c r="G69" s="55"/>
      <c r="H69" s="55"/>
      <c r="I69" s="55"/>
      <c r="J69" s="55"/>
      <c r="K69" s="55"/>
      <c r="L69" s="55"/>
      <c r="M69" s="55"/>
      <c r="N69" s="55"/>
      <c r="O69" s="55"/>
      <c r="P69" s="55"/>
      <c r="Q69" s="55"/>
      <c r="R69" s="55"/>
      <c r="S69" s="55"/>
      <c r="T69" s="55"/>
      <c r="U69" s="55"/>
      <c r="V69" s="55"/>
      <c r="W69" s="55"/>
      <c r="X69" s="55"/>
      <c r="Y69" s="55"/>
      <c r="Z69" s="70" t="s">
        <v>1451</v>
      </c>
      <c r="AA69" s="55"/>
      <c r="AB69" s="18">
        <v>2080539</v>
      </c>
      <c r="AC69" s="18" t="str">
        <f t="shared" si="0"/>
        <v>1FBF1B</v>
      </c>
      <c r="AD69" s="18">
        <f t="shared" si="4"/>
        <v>26</v>
      </c>
      <c r="AE69" s="18" t="str">
        <f t="shared" si="1"/>
        <v>1A</v>
      </c>
      <c r="AF69" s="84">
        <f t="shared" si="2"/>
        <v>160736</v>
      </c>
      <c r="AG69" s="84" t="str">
        <f t="shared" si="3"/>
        <v>273E0</v>
      </c>
      <c r="AI69" s="195"/>
    </row>
    <row r="70" spans="1:35">
      <c r="A70" t="s">
        <v>88</v>
      </c>
      <c r="B70" s="55"/>
      <c r="C70" s="55"/>
      <c r="D70" s="55"/>
      <c r="E70" s="55"/>
      <c r="F70" s="55"/>
      <c r="G70" s="55"/>
      <c r="H70" s="55"/>
      <c r="I70" s="55"/>
      <c r="J70" s="55"/>
      <c r="K70" s="55"/>
      <c r="L70" s="55"/>
      <c r="M70" s="55"/>
      <c r="N70" s="55"/>
      <c r="O70" s="55"/>
      <c r="P70" s="55"/>
      <c r="Q70" s="55"/>
      <c r="R70" s="55"/>
      <c r="S70" s="55"/>
      <c r="T70" s="55"/>
      <c r="U70" s="55"/>
      <c r="V70" s="55"/>
      <c r="W70" s="55"/>
      <c r="X70" s="55"/>
      <c r="Y70" s="55"/>
      <c r="Z70" s="70" t="s">
        <v>1452</v>
      </c>
      <c r="AA70" s="55"/>
      <c r="AB70" s="18">
        <v>2080565</v>
      </c>
      <c r="AC70" s="18" t="str">
        <f t="shared" si="0"/>
        <v>1FBF35</v>
      </c>
      <c r="AD70" s="18">
        <f t="shared" si="4"/>
        <v>26</v>
      </c>
      <c r="AE70" s="18" t="str">
        <f t="shared" si="1"/>
        <v>1A</v>
      </c>
      <c r="AF70" s="84">
        <f t="shared" si="2"/>
        <v>160752</v>
      </c>
      <c r="AG70" s="84" t="str">
        <f t="shared" si="3"/>
        <v>273F0</v>
      </c>
      <c r="AI70" s="195"/>
    </row>
    <row r="71" spans="1:35">
      <c r="A71" t="s">
        <v>89</v>
      </c>
      <c r="B71" s="55"/>
      <c r="C71" s="55"/>
      <c r="D71" s="55"/>
      <c r="E71" s="55"/>
      <c r="F71" s="55"/>
      <c r="G71" s="55"/>
      <c r="H71" s="55"/>
      <c r="I71" s="55"/>
      <c r="J71" s="55"/>
      <c r="K71" s="55"/>
      <c r="L71" s="55"/>
      <c r="M71" s="55"/>
      <c r="N71" s="55"/>
      <c r="O71" s="55"/>
      <c r="P71" s="55"/>
      <c r="Q71" s="55"/>
      <c r="R71" s="55"/>
      <c r="S71" s="55"/>
      <c r="T71" s="55"/>
      <c r="U71" s="55"/>
      <c r="V71" s="55"/>
      <c r="W71" s="55"/>
      <c r="X71" s="55"/>
      <c r="Y71" s="55"/>
      <c r="Z71" s="70" t="s">
        <v>1453</v>
      </c>
      <c r="AA71" s="55"/>
      <c r="AB71" s="18">
        <v>2080591</v>
      </c>
      <c r="AC71" s="18" t="str">
        <f t="shared" si="0"/>
        <v>1FBF4F</v>
      </c>
      <c r="AD71" s="18">
        <f t="shared" si="4"/>
        <v>26</v>
      </c>
      <c r="AE71" s="18" t="str">
        <f t="shared" si="1"/>
        <v>1A</v>
      </c>
      <c r="AF71" s="84">
        <f t="shared" si="2"/>
        <v>160768</v>
      </c>
      <c r="AG71" s="84" t="str">
        <f t="shared" si="3"/>
        <v>27400</v>
      </c>
      <c r="AI71" s="195"/>
    </row>
    <row r="72" spans="1:35">
      <c r="A72" t="s">
        <v>90</v>
      </c>
      <c r="B72" s="55"/>
      <c r="C72" s="55"/>
      <c r="D72" s="55"/>
      <c r="E72" s="55"/>
      <c r="F72" s="55"/>
      <c r="G72" s="55"/>
      <c r="H72" s="55"/>
      <c r="I72" s="55"/>
      <c r="J72" s="55"/>
      <c r="K72" s="55"/>
      <c r="L72" s="55"/>
      <c r="M72" s="55"/>
      <c r="N72" s="55"/>
      <c r="O72" s="55"/>
      <c r="P72" s="55"/>
      <c r="Q72" s="55"/>
      <c r="R72" s="55"/>
      <c r="S72" s="55"/>
      <c r="T72" s="55"/>
      <c r="U72" s="55"/>
      <c r="V72" s="55"/>
      <c r="W72" s="55"/>
      <c r="X72" s="55"/>
      <c r="Y72" s="55"/>
      <c r="Z72" s="70" t="s">
        <v>1454</v>
      </c>
      <c r="AA72" s="55"/>
      <c r="AB72" s="18">
        <v>2080617</v>
      </c>
      <c r="AC72" s="18" t="str">
        <f t="shared" ref="AC72:AC135" si="5">DEC2HEX(AB72)</f>
        <v>1FBF69</v>
      </c>
      <c r="AD72" s="18">
        <f t="shared" si="4"/>
        <v>26</v>
      </c>
      <c r="AE72" s="18" t="str">
        <f t="shared" si="1"/>
        <v>1A</v>
      </c>
      <c r="AF72" s="84">
        <f t="shared" si="2"/>
        <v>160784</v>
      </c>
      <c r="AG72" s="84" t="str">
        <f t="shared" si="3"/>
        <v>27410</v>
      </c>
      <c r="AI72" s="195"/>
    </row>
    <row r="73" spans="1:35">
      <c r="A73" t="s">
        <v>91</v>
      </c>
      <c r="B73" s="55"/>
      <c r="C73" s="55"/>
      <c r="D73" s="55"/>
      <c r="E73" s="55"/>
      <c r="F73" s="55"/>
      <c r="G73" s="55"/>
      <c r="H73" s="55"/>
      <c r="I73" s="55"/>
      <c r="J73" s="55"/>
      <c r="K73" s="55"/>
      <c r="L73" s="55"/>
      <c r="M73" s="55"/>
      <c r="N73" s="55"/>
      <c r="O73" s="55"/>
      <c r="P73" s="55"/>
      <c r="Q73" s="55"/>
      <c r="R73" s="55"/>
      <c r="S73" s="55"/>
      <c r="T73" s="55"/>
      <c r="U73" s="55"/>
      <c r="V73" s="55"/>
      <c r="W73" s="55"/>
      <c r="X73" s="55"/>
      <c r="Y73" s="55"/>
      <c r="Z73" s="70" t="s">
        <v>1455</v>
      </c>
      <c r="AA73" s="55"/>
      <c r="AB73" s="18">
        <v>2080643</v>
      </c>
      <c r="AC73" s="18" t="str">
        <f t="shared" si="5"/>
        <v>1FBF83</v>
      </c>
      <c r="AD73" s="18">
        <f t="shared" si="4"/>
        <v>26</v>
      </c>
      <c r="AE73" s="18" t="str">
        <f t="shared" ref="AE73:AE136" si="6">DEC2HEX(AD73)</f>
        <v>1A</v>
      </c>
      <c r="AF73" s="84">
        <f t="shared" ref="AF73:AF136" si="7">AF72+16</f>
        <v>160800</v>
      </c>
      <c r="AG73" s="84" t="str">
        <f t="shared" ref="AG73:AG136" si="8">DEC2HEX(AF73)</f>
        <v>27420</v>
      </c>
      <c r="AI73" s="195"/>
    </row>
    <row r="74" spans="1:35">
      <c r="A74" t="s">
        <v>92</v>
      </c>
      <c r="B74" s="55"/>
      <c r="C74" s="55"/>
      <c r="D74" s="55"/>
      <c r="E74" s="55"/>
      <c r="F74" s="55"/>
      <c r="G74" s="55"/>
      <c r="H74" s="55"/>
      <c r="I74" s="55"/>
      <c r="J74" s="55"/>
      <c r="K74" s="55"/>
      <c r="L74" s="55"/>
      <c r="M74" s="55"/>
      <c r="N74" s="55"/>
      <c r="O74" s="55"/>
      <c r="P74" s="55"/>
      <c r="Q74" s="55"/>
      <c r="R74" s="55"/>
      <c r="S74" s="55"/>
      <c r="T74" s="55"/>
      <c r="U74" s="55"/>
      <c r="V74" s="55"/>
      <c r="W74" s="55"/>
      <c r="X74" s="55"/>
      <c r="Y74" s="55"/>
      <c r="Z74" s="70" t="s">
        <v>1456</v>
      </c>
      <c r="AA74" s="55"/>
      <c r="AB74" s="18">
        <v>2080669</v>
      </c>
      <c r="AC74" s="18" t="str">
        <f t="shared" si="5"/>
        <v>1FBF9D</v>
      </c>
      <c r="AD74" s="18">
        <f t="shared" ref="AD74:AD137" si="9">HEX2DEC(AC74)-HEX2DEC(AC73)</f>
        <v>26</v>
      </c>
      <c r="AE74" s="18" t="str">
        <f t="shared" si="6"/>
        <v>1A</v>
      </c>
      <c r="AF74" s="84">
        <f t="shared" si="7"/>
        <v>160816</v>
      </c>
      <c r="AG74" s="84" t="str">
        <f t="shared" si="8"/>
        <v>27430</v>
      </c>
      <c r="AI74" s="195"/>
    </row>
    <row r="75" spans="1:35">
      <c r="A75" t="s">
        <v>93</v>
      </c>
      <c r="B75" s="55"/>
      <c r="C75" s="55"/>
      <c r="D75" s="55"/>
      <c r="E75" s="55"/>
      <c r="F75" s="55"/>
      <c r="G75" s="55"/>
      <c r="H75" s="55"/>
      <c r="I75" s="55"/>
      <c r="J75" s="55"/>
      <c r="K75" s="55"/>
      <c r="L75" s="55"/>
      <c r="M75" s="55"/>
      <c r="N75" s="55"/>
      <c r="O75" s="55"/>
      <c r="P75" s="55"/>
      <c r="Q75" s="55"/>
      <c r="R75" s="55"/>
      <c r="S75" s="55"/>
      <c r="T75" s="55"/>
      <c r="U75" s="55"/>
      <c r="V75" s="55"/>
      <c r="W75" s="55"/>
      <c r="X75" s="55"/>
      <c r="Y75" s="55"/>
      <c r="Z75" s="70" t="s">
        <v>1457</v>
      </c>
      <c r="AA75" s="55"/>
      <c r="AB75" s="18">
        <v>2080695</v>
      </c>
      <c r="AC75" s="18" t="str">
        <f t="shared" si="5"/>
        <v>1FBFB7</v>
      </c>
      <c r="AD75" s="18">
        <f t="shared" si="9"/>
        <v>26</v>
      </c>
      <c r="AE75" s="18" t="str">
        <f t="shared" si="6"/>
        <v>1A</v>
      </c>
      <c r="AF75" s="84">
        <f t="shared" si="7"/>
        <v>160832</v>
      </c>
      <c r="AG75" s="84" t="str">
        <f t="shared" si="8"/>
        <v>27440</v>
      </c>
      <c r="AI75" s="195"/>
    </row>
    <row r="76" spans="1:35">
      <c r="A76" t="s">
        <v>94</v>
      </c>
      <c r="B76" s="55"/>
      <c r="C76" s="55"/>
      <c r="D76" s="55"/>
      <c r="E76" s="55"/>
      <c r="F76" s="55"/>
      <c r="G76" s="55"/>
      <c r="H76" s="55"/>
      <c r="I76" s="55"/>
      <c r="J76" s="55"/>
      <c r="K76" s="55"/>
      <c r="L76" s="55"/>
      <c r="M76" s="55"/>
      <c r="N76" s="55"/>
      <c r="O76" s="55"/>
      <c r="P76" s="55"/>
      <c r="Q76" s="55"/>
      <c r="R76" s="55"/>
      <c r="S76" s="55"/>
      <c r="T76" s="55"/>
      <c r="U76" s="55"/>
      <c r="V76" s="55"/>
      <c r="W76" s="55"/>
      <c r="X76" s="55"/>
      <c r="Y76" s="55"/>
      <c r="Z76" s="70" t="s">
        <v>1458</v>
      </c>
      <c r="AA76" s="55"/>
      <c r="AB76" s="18">
        <v>2080721</v>
      </c>
      <c r="AC76" s="18" t="str">
        <f t="shared" si="5"/>
        <v>1FBFD1</v>
      </c>
      <c r="AD76" s="18">
        <f t="shared" si="9"/>
        <v>26</v>
      </c>
      <c r="AE76" s="18" t="str">
        <f t="shared" si="6"/>
        <v>1A</v>
      </c>
      <c r="AF76" s="84">
        <f t="shared" si="7"/>
        <v>160848</v>
      </c>
      <c r="AG76" s="84" t="str">
        <f t="shared" si="8"/>
        <v>27450</v>
      </c>
      <c r="AI76" s="195"/>
    </row>
    <row r="77" spans="1:35">
      <c r="A77" t="s">
        <v>95</v>
      </c>
      <c r="B77" s="55"/>
      <c r="C77" s="55"/>
      <c r="D77" s="55"/>
      <c r="E77" s="55"/>
      <c r="F77" s="55"/>
      <c r="G77" s="55"/>
      <c r="H77" s="55"/>
      <c r="I77" s="55"/>
      <c r="J77" s="55"/>
      <c r="K77" s="55"/>
      <c r="L77" s="55"/>
      <c r="M77" s="55"/>
      <c r="N77" s="55"/>
      <c r="O77" s="55"/>
      <c r="P77" s="55"/>
      <c r="Q77" s="55"/>
      <c r="R77" s="55"/>
      <c r="S77" s="55"/>
      <c r="T77" s="55"/>
      <c r="U77" s="55"/>
      <c r="V77" s="55"/>
      <c r="W77" s="55"/>
      <c r="X77" s="55"/>
      <c r="Y77" s="55"/>
      <c r="Z77" s="70" t="s">
        <v>1459</v>
      </c>
      <c r="AA77" s="55"/>
      <c r="AB77" s="18">
        <v>2080747</v>
      </c>
      <c r="AC77" s="18" t="str">
        <f t="shared" si="5"/>
        <v>1FBFEB</v>
      </c>
      <c r="AD77" s="18">
        <f t="shared" si="9"/>
        <v>26</v>
      </c>
      <c r="AE77" s="18" t="str">
        <f t="shared" si="6"/>
        <v>1A</v>
      </c>
      <c r="AF77" s="84">
        <f t="shared" si="7"/>
        <v>160864</v>
      </c>
      <c r="AG77" s="84" t="str">
        <f t="shared" si="8"/>
        <v>27460</v>
      </c>
      <c r="AI77" s="195"/>
    </row>
    <row r="78" spans="1:35">
      <c r="A78" t="s">
        <v>96</v>
      </c>
      <c r="B78" s="55"/>
      <c r="C78" s="55"/>
      <c r="D78" s="55"/>
      <c r="E78" s="55"/>
      <c r="F78" s="55"/>
      <c r="G78" s="55"/>
      <c r="H78" s="55"/>
      <c r="I78" s="55"/>
      <c r="J78" s="55"/>
      <c r="K78" s="55"/>
      <c r="L78" s="55"/>
      <c r="M78" s="55"/>
      <c r="N78" s="55"/>
      <c r="O78" s="55"/>
      <c r="P78" s="55"/>
      <c r="Q78" s="55"/>
      <c r="R78" s="55"/>
      <c r="S78" s="55"/>
      <c r="T78" s="55"/>
      <c r="U78" s="55"/>
      <c r="V78" s="55"/>
      <c r="W78" s="55"/>
      <c r="X78" s="55"/>
      <c r="Y78" s="55"/>
      <c r="Z78" s="70" t="s">
        <v>1460</v>
      </c>
      <c r="AA78" s="55"/>
      <c r="AB78" s="18">
        <v>2080773</v>
      </c>
      <c r="AC78" s="18" t="str">
        <f t="shared" si="5"/>
        <v>1FC005</v>
      </c>
      <c r="AD78" s="18">
        <f t="shared" si="9"/>
        <v>26</v>
      </c>
      <c r="AE78" s="18" t="str">
        <f t="shared" si="6"/>
        <v>1A</v>
      </c>
      <c r="AF78" s="84">
        <f t="shared" si="7"/>
        <v>160880</v>
      </c>
      <c r="AG78" s="84" t="str">
        <f t="shared" si="8"/>
        <v>27470</v>
      </c>
      <c r="AI78" s="195"/>
    </row>
    <row r="79" spans="1:35">
      <c r="A79" t="s">
        <v>97</v>
      </c>
      <c r="B79" s="55"/>
      <c r="C79" s="55"/>
      <c r="D79" s="55"/>
      <c r="E79" s="55"/>
      <c r="F79" s="55"/>
      <c r="G79" s="55"/>
      <c r="H79" s="55"/>
      <c r="I79" s="55"/>
      <c r="J79" s="55"/>
      <c r="K79" s="55"/>
      <c r="L79" s="55"/>
      <c r="M79" s="55"/>
      <c r="N79" s="55"/>
      <c r="O79" s="55"/>
      <c r="P79" s="55"/>
      <c r="Q79" s="55"/>
      <c r="R79" s="55"/>
      <c r="S79" s="55"/>
      <c r="T79" s="55"/>
      <c r="U79" s="55"/>
      <c r="V79" s="55"/>
      <c r="W79" s="55"/>
      <c r="X79" s="55"/>
      <c r="Y79" s="55"/>
      <c r="Z79" s="70" t="s">
        <v>1461</v>
      </c>
      <c r="AA79" s="55"/>
      <c r="AB79" s="18">
        <v>2080799</v>
      </c>
      <c r="AC79" s="18" t="str">
        <f t="shared" si="5"/>
        <v>1FC01F</v>
      </c>
      <c r="AD79" s="18">
        <f t="shared" si="9"/>
        <v>26</v>
      </c>
      <c r="AE79" s="18" t="str">
        <f t="shared" si="6"/>
        <v>1A</v>
      </c>
      <c r="AF79" s="84">
        <f t="shared" si="7"/>
        <v>160896</v>
      </c>
      <c r="AG79" s="84" t="str">
        <f t="shared" si="8"/>
        <v>27480</v>
      </c>
      <c r="AI79" s="195"/>
    </row>
    <row r="80" spans="1:35">
      <c r="A80" t="s">
        <v>98</v>
      </c>
      <c r="B80" s="55"/>
      <c r="C80" s="55"/>
      <c r="D80" s="55"/>
      <c r="E80" s="55"/>
      <c r="F80" s="55"/>
      <c r="G80" s="55"/>
      <c r="H80" s="55"/>
      <c r="I80" s="55"/>
      <c r="J80" s="55"/>
      <c r="K80" s="55"/>
      <c r="L80" s="55"/>
      <c r="M80" s="55"/>
      <c r="N80" s="55"/>
      <c r="O80" s="55"/>
      <c r="P80" s="55"/>
      <c r="Q80" s="55"/>
      <c r="R80" s="55"/>
      <c r="S80" s="55"/>
      <c r="T80" s="55"/>
      <c r="U80" s="55"/>
      <c r="V80" s="55"/>
      <c r="W80" s="55"/>
      <c r="X80" s="55"/>
      <c r="Y80" s="55"/>
      <c r="Z80" s="70" t="s">
        <v>1462</v>
      </c>
      <c r="AA80" s="55"/>
      <c r="AB80" s="18">
        <v>2080825</v>
      </c>
      <c r="AC80" s="18" t="str">
        <f t="shared" si="5"/>
        <v>1FC039</v>
      </c>
      <c r="AD80" s="18">
        <f t="shared" si="9"/>
        <v>26</v>
      </c>
      <c r="AE80" s="18" t="str">
        <f t="shared" si="6"/>
        <v>1A</v>
      </c>
      <c r="AF80" s="84">
        <f t="shared" si="7"/>
        <v>160912</v>
      </c>
      <c r="AG80" s="84" t="str">
        <f t="shared" si="8"/>
        <v>27490</v>
      </c>
      <c r="AI80" s="195"/>
    </row>
    <row r="81" spans="1:35">
      <c r="A81" t="s">
        <v>99</v>
      </c>
      <c r="B81" s="55"/>
      <c r="C81" s="55"/>
      <c r="D81" s="55"/>
      <c r="E81" s="55"/>
      <c r="F81" s="55"/>
      <c r="G81" s="55"/>
      <c r="H81" s="55"/>
      <c r="I81" s="55"/>
      <c r="J81" s="55"/>
      <c r="K81" s="55"/>
      <c r="L81" s="55"/>
      <c r="M81" s="55"/>
      <c r="N81" s="55"/>
      <c r="O81" s="55"/>
      <c r="P81" s="55"/>
      <c r="Q81" s="55"/>
      <c r="R81" s="55"/>
      <c r="S81" s="55"/>
      <c r="T81" s="55"/>
      <c r="U81" s="55"/>
      <c r="V81" s="55"/>
      <c r="W81" s="55"/>
      <c r="X81" s="55"/>
      <c r="Y81" s="55"/>
      <c r="Z81" s="70" t="s">
        <v>1463</v>
      </c>
      <c r="AA81" s="55"/>
      <c r="AB81" s="18">
        <v>2080851</v>
      </c>
      <c r="AC81" s="18" t="str">
        <f t="shared" si="5"/>
        <v>1FC053</v>
      </c>
      <c r="AD81" s="18">
        <f t="shared" si="9"/>
        <v>26</v>
      </c>
      <c r="AE81" s="18" t="str">
        <f t="shared" si="6"/>
        <v>1A</v>
      </c>
      <c r="AF81" s="84">
        <f t="shared" si="7"/>
        <v>160928</v>
      </c>
      <c r="AG81" s="84" t="str">
        <f t="shared" si="8"/>
        <v>274A0</v>
      </c>
      <c r="AI81" s="195"/>
    </row>
    <row r="82" spans="1:35">
      <c r="A82" t="s">
        <v>100</v>
      </c>
      <c r="B82" s="55"/>
      <c r="C82" s="55"/>
      <c r="D82" s="55"/>
      <c r="E82" s="55"/>
      <c r="F82" s="55"/>
      <c r="G82" s="55"/>
      <c r="H82" s="55"/>
      <c r="I82" s="55"/>
      <c r="J82" s="55"/>
      <c r="K82" s="55"/>
      <c r="L82" s="55"/>
      <c r="M82" s="55"/>
      <c r="N82" s="55"/>
      <c r="O82" s="55"/>
      <c r="P82" s="55"/>
      <c r="Q82" s="55"/>
      <c r="R82" s="55"/>
      <c r="S82" s="55"/>
      <c r="T82" s="55"/>
      <c r="U82" s="55"/>
      <c r="V82" s="55"/>
      <c r="W82" s="55"/>
      <c r="X82" s="55"/>
      <c r="Y82" s="55"/>
      <c r="Z82" s="70" t="s">
        <v>1464</v>
      </c>
      <c r="AA82" s="55"/>
      <c r="AB82" s="18">
        <v>2080877</v>
      </c>
      <c r="AC82" s="18" t="str">
        <f t="shared" si="5"/>
        <v>1FC06D</v>
      </c>
      <c r="AD82" s="18">
        <f t="shared" si="9"/>
        <v>26</v>
      </c>
      <c r="AE82" s="18" t="str">
        <f t="shared" si="6"/>
        <v>1A</v>
      </c>
      <c r="AF82" s="84">
        <f t="shared" si="7"/>
        <v>160944</v>
      </c>
      <c r="AG82" s="84" t="str">
        <f t="shared" si="8"/>
        <v>274B0</v>
      </c>
      <c r="AI82" s="195"/>
    </row>
    <row r="83" spans="1:35">
      <c r="A83" t="s">
        <v>101</v>
      </c>
      <c r="B83" s="55"/>
      <c r="C83" s="55"/>
      <c r="D83" s="55"/>
      <c r="E83" s="55"/>
      <c r="F83" s="55"/>
      <c r="G83" s="55"/>
      <c r="H83" s="55"/>
      <c r="I83" s="55"/>
      <c r="J83" s="55"/>
      <c r="K83" s="55"/>
      <c r="L83" s="55"/>
      <c r="M83" s="55"/>
      <c r="N83" s="55"/>
      <c r="O83" s="55"/>
      <c r="P83" s="55"/>
      <c r="Q83" s="55"/>
      <c r="R83" s="55"/>
      <c r="S83" s="55"/>
      <c r="T83" s="55"/>
      <c r="U83" s="55"/>
      <c r="V83" s="55"/>
      <c r="W83" s="55"/>
      <c r="X83" s="55"/>
      <c r="Y83" s="55"/>
      <c r="Z83" s="70" t="s">
        <v>1465</v>
      </c>
      <c r="AA83" s="55"/>
      <c r="AB83" s="18">
        <v>2080903</v>
      </c>
      <c r="AC83" s="18" t="str">
        <f t="shared" si="5"/>
        <v>1FC087</v>
      </c>
      <c r="AD83" s="18">
        <f t="shared" si="9"/>
        <v>26</v>
      </c>
      <c r="AE83" s="18" t="str">
        <f t="shared" si="6"/>
        <v>1A</v>
      </c>
      <c r="AF83" s="84">
        <f t="shared" si="7"/>
        <v>160960</v>
      </c>
      <c r="AG83" s="84" t="str">
        <f t="shared" si="8"/>
        <v>274C0</v>
      </c>
      <c r="AI83" s="195"/>
    </row>
    <row r="84" spans="1:35">
      <c r="A84" t="s">
        <v>102</v>
      </c>
      <c r="B84" s="55"/>
      <c r="C84" s="55"/>
      <c r="D84" s="55"/>
      <c r="E84" s="55"/>
      <c r="F84" s="55"/>
      <c r="G84" s="55"/>
      <c r="H84" s="55"/>
      <c r="I84" s="55"/>
      <c r="J84" s="55"/>
      <c r="K84" s="55"/>
      <c r="L84" s="55"/>
      <c r="M84" s="55"/>
      <c r="N84" s="55"/>
      <c r="O84" s="55"/>
      <c r="P84" s="55"/>
      <c r="Q84" s="55"/>
      <c r="R84" s="55"/>
      <c r="S84" s="55"/>
      <c r="T84" s="55"/>
      <c r="U84" s="55"/>
      <c r="V84" s="55"/>
      <c r="W84" s="55"/>
      <c r="X84" s="55"/>
      <c r="Y84" s="55"/>
      <c r="Z84" s="70" t="s">
        <v>1466</v>
      </c>
      <c r="AA84" s="55"/>
      <c r="AB84" s="18">
        <v>2080929</v>
      </c>
      <c r="AC84" s="18" t="str">
        <f t="shared" si="5"/>
        <v>1FC0A1</v>
      </c>
      <c r="AD84" s="18">
        <f t="shared" si="9"/>
        <v>26</v>
      </c>
      <c r="AE84" s="18" t="str">
        <f t="shared" si="6"/>
        <v>1A</v>
      </c>
      <c r="AF84" s="84">
        <f t="shared" si="7"/>
        <v>160976</v>
      </c>
      <c r="AG84" s="84" t="str">
        <f t="shared" si="8"/>
        <v>274D0</v>
      </c>
      <c r="AI84" s="195"/>
    </row>
    <row r="85" spans="1:35">
      <c r="A85" t="s">
        <v>103</v>
      </c>
      <c r="B85" s="55"/>
      <c r="C85" s="55"/>
      <c r="D85" s="55"/>
      <c r="E85" s="55"/>
      <c r="F85" s="55"/>
      <c r="G85" s="55"/>
      <c r="H85" s="55"/>
      <c r="I85" s="55"/>
      <c r="J85" s="55"/>
      <c r="K85" s="55"/>
      <c r="L85" s="55"/>
      <c r="M85" s="55"/>
      <c r="N85" s="55"/>
      <c r="O85" s="55"/>
      <c r="P85" s="55"/>
      <c r="Q85" s="55"/>
      <c r="R85" s="55"/>
      <c r="S85" s="55"/>
      <c r="T85" s="55"/>
      <c r="U85" s="55"/>
      <c r="V85" s="55"/>
      <c r="W85" s="55"/>
      <c r="X85" s="55"/>
      <c r="Y85" s="55"/>
      <c r="Z85" s="70" t="s">
        <v>1467</v>
      </c>
      <c r="AA85" s="55"/>
      <c r="AB85" s="18">
        <v>2080955</v>
      </c>
      <c r="AC85" s="18" t="str">
        <f t="shared" si="5"/>
        <v>1FC0BB</v>
      </c>
      <c r="AD85" s="18">
        <f t="shared" si="9"/>
        <v>26</v>
      </c>
      <c r="AE85" s="18" t="str">
        <f t="shared" si="6"/>
        <v>1A</v>
      </c>
      <c r="AF85" s="84">
        <f t="shared" si="7"/>
        <v>160992</v>
      </c>
      <c r="AG85" s="84" t="str">
        <f t="shared" si="8"/>
        <v>274E0</v>
      </c>
      <c r="AI85" s="195"/>
    </row>
    <row r="86" spans="1:35">
      <c r="A86" t="s">
        <v>104</v>
      </c>
      <c r="B86" s="55"/>
      <c r="C86" s="55"/>
      <c r="D86" s="55"/>
      <c r="E86" s="55"/>
      <c r="F86" s="55"/>
      <c r="G86" s="55"/>
      <c r="H86" s="55"/>
      <c r="I86" s="55"/>
      <c r="J86" s="55"/>
      <c r="K86" s="55"/>
      <c r="L86" s="55"/>
      <c r="M86" s="55"/>
      <c r="N86" s="55"/>
      <c r="O86" s="55"/>
      <c r="P86" s="55"/>
      <c r="Q86" s="55"/>
      <c r="R86" s="55"/>
      <c r="S86" s="55"/>
      <c r="T86" s="55"/>
      <c r="U86" s="55"/>
      <c r="V86" s="55"/>
      <c r="W86" s="55"/>
      <c r="X86" s="55"/>
      <c r="Y86" s="55"/>
      <c r="Z86" s="70" t="s">
        <v>1468</v>
      </c>
      <c r="AA86" s="55"/>
      <c r="AB86" s="18">
        <v>2080981</v>
      </c>
      <c r="AC86" s="18" t="str">
        <f t="shared" si="5"/>
        <v>1FC0D5</v>
      </c>
      <c r="AD86" s="18">
        <f t="shared" si="9"/>
        <v>26</v>
      </c>
      <c r="AE86" s="18" t="str">
        <f t="shared" si="6"/>
        <v>1A</v>
      </c>
      <c r="AF86" s="84">
        <f t="shared" si="7"/>
        <v>161008</v>
      </c>
      <c r="AG86" s="84" t="str">
        <f t="shared" si="8"/>
        <v>274F0</v>
      </c>
      <c r="AI86" s="195"/>
    </row>
    <row r="87" spans="1:35">
      <c r="A87" t="s">
        <v>105</v>
      </c>
      <c r="B87" s="55"/>
      <c r="C87" s="55"/>
      <c r="D87" s="55"/>
      <c r="E87" s="55"/>
      <c r="F87" s="55"/>
      <c r="G87" s="55"/>
      <c r="H87" s="55"/>
      <c r="I87" s="55"/>
      <c r="J87" s="55"/>
      <c r="K87" s="55"/>
      <c r="L87" s="55"/>
      <c r="M87" s="55"/>
      <c r="N87" s="55"/>
      <c r="O87" s="55"/>
      <c r="P87" s="55"/>
      <c r="Q87" s="55"/>
      <c r="R87" s="55"/>
      <c r="S87" s="55"/>
      <c r="T87" s="55"/>
      <c r="U87" s="55"/>
      <c r="V87" s="55"/>
      <c r="W87" s="55"/>
      <c r="X87" s="55"/>
      <c r="Y87" s="55"/>
      <c r="Z87" s="70" t="s">
        <v>1469</v>
      </c>
      <c r="AA87" s="55"/>
      <c r="AB87" s="18">
        <v>2081007</v>
      </c>
      <c r="AC87" s="18" t="str">
        <f t="shared" si="5"/>
        <v>1FC0EF</v>
      </c>
      <c r="AD87" s="18">
        <f t="shared" si="9"/>
        <v>26</v>
      </c>
      <c r="AE87" s="18" t="str">
        <f t="shared" si="6"/>
        <v>1A</v>
      </c>
      <c r="AF87" s="84">
        <f t="shared" si="7"/>
        <v>161024</v>
      </c>
      <c r="AG87" s="84" t="str">
        <f t="shared" si="8"/>
        <v>27500</v>
      </c>
      <c r="AI87" s="195"/>
    </row>
    <row r="88" spans="1:35">
      <c r="A88" t="s">
        <v>106</v>
      </c>
      <c r="B88" s="55"/>
      <c r="C88" s="55"/>
      <c r="D88" s="55"/>
      <c r="E88" s="55"/>
      <c r="F88" s="55"/>
      <c r="G88" s="55"/>
      <c r="H88" s="55"/>
      <c r="I88" s="55"/>
      <c r="J88" s="55"/>
      <c r="K88" s="55"/>
      <c r="L88" s="55"/>
      <c r="M88" s="55"/>
      <c r="N88" s="55"/>
      <c r="O88" s="55"/>
      <c r="P88" s="55"/>
      <c r="Q88" s="55"/>
      <c r="R88" s="55"/>
      <c r="S88" s="55"/>
      <c r="T88" s="55"/>
      <c r="U88" s="55"/>
      <c r="V88" s="55"/>
      <c r="W88" s="55"/>
      <c r="X88" s="55"/>
      <c r="Y88" s="55"/>
      <c r="Z88" s="70" t="s">
        <v>1470</v>
      </c>
      <c r="AA88" s="55"/>
      <c r="AB88" s="18">
        <v>2081033</v>
      </c>
      <c r="AC88" s="18" t="str">
        <f t="shared" si="5"/>
        <v>1FC109</v>
      </c>
      <c r="AD88" s="18">
        <f t="shared" si="9"/>
        <v>26</v>
      </c>
      <c r="AE88" s="18" t="str">
        <f t="shared" si="6"/>
        <v>1A</v>
      </c>
      <c r="AF88" s="84">
        <f t="shared" si="7"/>
        <v>161040</v>
      </c>
      <c r="AG88" s="84" t="str">
        <f t="shared" si="8"/>
        <v>27510</v>
      </c>
      <c r="AI88" s="195"/>
    </row>
    <row r="89" spans="1:35">
      <c r="A89" t="s">
        <v>107</v>
      </c>
      <c r="B89" s="55"/>
      <c r="C89" s="55"/>
      <c r="D89" s="55"/>
      <c r="E89" s="55"/>
      <c r="F89" s="55"/>
      <c r="G89" s="55"/>
      <c r="H89" s="55"/>
      <c r="I89" s="55"/>
      <c r="J89" s="55"/>
      <c r="K89" s="55"/>
      <c r="L89" s="55"/>
      <c r="M89" s="55"/>
      <c r="N89" s="55"/>
      <c r="O89" s="55"/>
      <c r="P89" s="55"/>
      <c r="Q89" s="55"/>
      <c r="R89" s="55"/>
      <c r="S89" s="55"/>
      <c r="T89" s="55"/>
      <c r="U89" s="55"/>
      <c r="V89" s="55"/>
      <c r="W89" s="55"/>
      <c r="X89" s="55"/>
      <c r="Y89" s="55"/>
      <c r="Z89" s="70" t="s">
        <v>1471</v>
      </c>
      <c r="AA89" s="55"/>
      <c r="AB89" s="18">
        <v>2081059</v>
      </c>
      <c r="AC89" s="18" t="str">
        <f t="shared" si="5"/>
        <v>1FC123</v>
      </c>
      <c r="AD89" s="18">
        <f t="shared" si="9"/>
        <v>26</v>
      </c>
      <c r="AE89" s="18" t="str">
        <f t="shared" si="6"/>
        <v>1A</v>
      </c>
      <c r="AF89" s="84">
        <f t="shared" si="7"/>
        <v>161056</v>
      </c>
      <c r="AG89" s="84" t="str">
        <f t="shared" si="8"/>
        <v>27520</v>
      </c>
      <c r="AI89" s="195"/>
    </row>
    <row r="90" spans="1:35">
      <c r="A90" t="s">
        <v>108</v>
      </c>
      <c r="B90" s="55"/>
      <c r="C90" s="55"/>
      <c r="D90" s="55"/>
      <c r="E90" s="55"/>
      <c r="F90" s="55"/>
      <c r="G90" s="55"/>
      <c r="H90" s="55"/>
      <c r="I90" s="55"/>
      <c r="J90" s="55"/>
      <c r="K90" s="55"/>
      <c r="L90" s="55"/>
      <c r="M90" s="55"/>
      <c r="N90" s="55"/>
      <c r="O90" s="55"/>
      <c r="P90" s="55"/>
      <c r="Q90" s="55"/>
      <c r="R90" s="55"/>
      <c r="S90" s="55"/>
      <c r="T90" s="55"/>
      <c r="U90" s="55"/>
      <c r="V90" s="55"/>
      <c r="W90" s="55"/>
      <c r="X90" s="55"/>
      <c r="Y90" s="55"/>
      <c r="Z90" s="70" t="s">
        <v>1472</v>
      </c>
      <c r="AA90" s="55"/>
      <c r="AB90" s="18">
        <v>2081085</v>
      </c>
      <c r="AC90" s="18" t="str">
        <f t="shared" si="5"/>
        <v>1FC13D</v>
      </c>
      <c r="AD90" s="18">
        <f t="shared" si="9"/>
        <v>26</v>
      </c>
      <c r="AE90" s="18" t="str">
        <f t="shared" si="6"/>
        <v>1A</v>
      </c>
      <c r="AF90" s="84">
        <f t="shared" si="7"/>
        <v>161072</v>
      </c>
      <c r="AG90" s="84" t="str">
        <f t="shared" si="8"/>
        <v>27530</v>
      </c>
      <c r="AI90" s="195"/>
    </row>
    <row r="91" spans="1:35">
      <c r="A91" t="s">
        <v>109</v>
      </c>
      <c r="B91" s="55"/>
      <c r="C91" s="55"/>
      <c r="D91" s="55"/>
      <c r="E91" s="55"/>
      <c r="F91" s="55"/>
      <c r="G91" s="55"/>
      <c r="H91" s="55"/>
      <c r="I91" s="55"/>
      <c r="J91" s="55"/>
      <c r="K91" s="55"/>
      <c r="L91" s="55"/>
      <c r="M91" s="55"/>
      <c r="N91" s="55"/>
      <c r="O91" s="55"/>
      <c r="P91" s="55"/>
      <c r="Q91" s="55"/>
      <c r="R91" s="55"/>
      <c r="S91" s="55"/>
      <c r="T91" s="55"/>
      <c r="U91" s="55"/>
      <c r="V91" s="55"/>
      <c r="W91" s="55"/>
      <c r="X91" s="55"/>
      <c r="Y91" s="55"/>
      <c r="Z91" s="70" t="s">
        <v>1473</v>
      </c>
      <c r="AA91" s="55"/>
      <c r="AB91" s="18">
        <v>2081111</v>
      </c>
      <c r="AC91" s="18" t="str">
        <f t="shared" si="5"/>
        <v>1FC157</v>
      </c>
      <c r="AD91" s="18">
        <f t="shared" si="9"/>
        <v>26</v>
      </c>
      <c r="AE91" s="18" t="str">
        <f t="shared" si="6"/>
        <v>1A</v>
      </c>
      <c r="AF91" s="84">
        <f t="shared" si="7"/>
        <v>161088</v>
      </c>
      <c r="AG91" s="84" t="str">
        <f t="shared" si="8"/>
        <v>27540</v>
      </c>
      <c r="AI91" s="195"/>
    </row>
    <row r="92" spans="1:35">
      <c r="A92" t="s">
        <v>110</v>
      </c>
      <c r="B92" s="55"/>
      <c r="C92" s="55"/>
      <c r="D92" s="55"/>
      <c r="E92" s="55"/>
      <c r="F92" s="55"/>
      <c r="G92" s="55"/>
      <c r="H92" s="55"/>
      <c r="I92" s="55"/>
      <c r="J92" s="55"/>
      <c r="K92" s="55"/>
      <c r="L92" s="55"/>
      <c r="M92" s="55"/>
      <c r="N92" s="55"/>
      <c r="O92" s="55"/>
      <c r="P92" s="55"/>
      <c r="Q92" s="55"/>
      <c r="R92" s="55"/>
      <c r="S92" s="55"/>
      <c r="T92" s="55"/>
      <c r="U92" s="55"/>
      <c r="V92" s="55"/>
      <c r="W92" s="55"/>
      <c r="X92" s="55"/>
      <c r="Y92" s="55"/>
      <c r="Z92" s="70" t="s">
        <v>1474</v>
      </c>
      <c r="AA92" s="55"/>
      <c r="AB92" s="18">
        <v>2081137</v>
      </c>
      <c r="AC92" s="18" t="str">
        <f t="shared" si="5"/>
        <v>1FC171</v>
      </c>
      <c r="AD92" s="18">
        <f t="shared" si="9"/>
        <v>26</v>
      </c>
      <c r="AE92" s="18" t="str">
        <f t="shared" si="6"/>
        <v>1A</v>
      </c>
      <c r="AF92" s="84">
        <f t="shared" si="7"/>
        <v>161104</v>
      </c>
      <c r="AG92" s="84" t="str">
        <f t="shared" si="8"/>
        <v>27550</v>
      </c>
      <c r="AI92" s="195"/>
    </row>
    <row r="93" spans="1:35">
      <c r="A93" t="s">
        <v>111</v>
      </c>
      <c r="B93" s="55"/>
      <c r="C93" s="55"/>
      <c r="D93" s="55"/>
      <c r="E93" s="55"/>
      <c r="F93" s="55"/>
      <c r="G93" s="55"/>
      <c r="H93" s="55"/>
      <c r="I93" s="55"/>
      <c r="J93" s="55"/>
      <c r="K93" s="55"/>
      <c r="L93" s="55"/>
      <c r="M93" s="55"/>
      <c r="N93" s="55"/>
      <c r="O93" s="55"/>
      <c r="P93" s="55"/>
      <c r="Q93" s="55"/>
      <c r="R93" s="55"/>
      <c r="S93" s="55"/>
      <c r="T93" s="55"/>
      <c r="U93" s="55"/>
      <c r="V93" s="55"/>
      <c r="W93" s="55"/>
      <c r="X93" s="55"/>
      <c r="Y93" s="55"/>
      <c r="Z93" s="70" t="s">
        <v>1475</v>
      </c>
      <c r="AA93" s="55"/>
      <c r="AB93" s="18">
        <v>2081163</v>
      </c>
      <c r="AC93" s="18" t="str">
        <f t="shared" si="5"/>
        <v>1FC18B</v>
      </c>
      <c r="AD93" s="18">
        <f t="shared" si="9"/>
        <v>26</v>
      </c>
      <c r="AE93" s="18" t="str">
        <f t="shared" si="6"/>
        <v>1A</v>
      </c>
      <c r="AF93" s="84">
        <f t="shared" si="7"/>
        <v>161120</v>
      </c>
      <c r="AG93" s="84" t="str">
        <f t="shared" si="8"/>
        <v>27560</v>
      </c>
      <c r="AI93" s="195"/>
    </row>
    <row r="94" spans="1:35">
      <c r="A94" t="s">
        <v>112</v>
      </c>
      <c r="B94" s="55"/>
      <c r="C94" s="55"/>
      <c r="D94" s="55"/>
      <c r="E94" s="55"/>
      <c r="F94" s="55"/>
      <c r="G94" s="55"/>
      <c r="H94" s="55"/>
      <c r="I94" s="55"/>
      <c r="J94" s="55"/>
      <c r="K94" s="55"/>
      <c r="L94" s="55"/>
      <c r="M94" s="55"/>
      <c r="N94" s="55"/>
      <c r="O94" s="55"/>
      <c r="P94" s="55"/>
      <c r="Q94" s="55"/>
      <c r="R94" s="55"/>
      <c r="S94" s="55"/>
      <c r="T94" s="55"/>
      <c r="U94" s="55"/>
      <c r="V94" s="55"/>
      <c r="W94" s="55"/>
      <c r="X94" s="55"/>
      <c r="Y94" s="55"/>
      <c r="Z94" s="70" t="s">
        <v>1476</v>
      </c>
      <c r="AA94" s="55"/>
      <c r="AB94" s="18">
        <v>2081189</v>
      </c>
      <c r="AC94" s="18" t="str">
        <f t="shared" si="5"/>
        <v>1FC1A5</v>
      </c>
      <c r="AD94" s="18">
        <f t="shared" si="9"/>
        <v>26</v>
      </c>
      <c r="AE94" s="18" t="str">
        <f t="shared" si="6"/>
        <v>1A</v>
      </c>
      <c r="AF94" s="84">
        <f t="shared" si="7"/>
        <v>161136</v>
      </c>
      <c r="AG94" s="84" t="str">
        <f t="shared" si="8"/>
        <v>27570</v>
      </c>
      <c r="AI94" s="195"/>
    </row>
    <row r="95" spans="1:35">
      <c r="A95" t="s">
        <v>113</v>
      </c>
      <c r="B95" s="55"/>
      <c r="C95" s="55"/>
      <c r="D95" s="55"/>
      <c r="E95" s="55"/>
      <c r="F95" s="55"/>
      <c r="G95" s="55"/>
      <c r="H95" s="55"/>
      <c r="I95" s="55"/>
      <c r="J95" s="55"/>
      <c r="K95" s="55"/>
      <c r="L95" s="55"/>
      <c r="M95" s="55"/>
      <c r="N95" s="55"/>
      <c r="O95" s="55"/>
      <c r="P95" s="55"/>
      <c r="Q95" s="55"/>
      <c r="R95" s="55"/>
      <c r="S95" s="55"/>
      <c r="T95" s="55"/>
      <c r="U95" s="55"/>
      <c r="V95" s="55"/>
      <c r="W95" s="55"/>
      <c r="X95" s="55"/>
      <c r="Y95" s="55"/>
      <c r="Z95" s="70" t="s">
        <v>1477</v>
      </c>
      <c r="AA95" s="55"/>
      <c r="AB95" s="18">
        <v>2081215</v>
      </c>
      <c r="AC95" s="18" t="str">
        <f t="shared" si="5"/>
        <v>1FC1BF</v>
      </c>
      <c r="AD95" s="18">
        <f t="shared" si="9"/>
        <v>26</v>
      </c>
      <c r="AE95" s="18" t="str">
        <f t="shared" si="6"/>
        <v>1A</v>
      </c>
      <c r="AF95" s="84">
        <f t="shared" si="7"/>
        <v>161152</v>
      </c>
      <c r="AG95" s="84" t="str">
        <f t="shared" si="8"/>
        <v>27580</v>
      </c>
      <c r="AI95" s="195"/>
    </row>
    <row r="96" spans="1:35">
      <c r="A96" t="s">
        <v>114</v>
      </c>
      <c r="B96" s="55"/>
      <c r="C96" s="55"/>
      <c r="D96" s="55"/>
      <c r="E96" s="55"/>
      <c r="F96" s="55"/>
      <c r="G96" s="55"/>
      <c r="H96" s="55"/>
      <c r="I96" s="55"/>
      <c r="J96" s="55"/>
      <c r="K96" s="55"/>
      <c r="L96" s="55"/>
      <c r="M96" s="55"/>
      <c r="N96" s="55"/>
      <c r="O96" s="55"/>
      <c r="P96" s="55"/>
      <c r="Q96" s="55"/>
      <c r="R96" s="55"/>
      <c r="S96" s="55"/>
      <c r="T96" s="55"/>
      <c r="U96" s="55"/>
      <c r="V96" s="55"/>
      <c r="W96" s="55"/>
      <c r="X96" s="55"/>
      <c r="Y96" s="55"/>
      <c r="Z96" s="70" t="s">
        <v>1478</v>
      </c>
      <c r="AA96" s="55"/>
      <c r="AB96" s="18">
        <v>2081241</v>
      </c>
      <c r="AC96" s="18" t="str">
        <f t="shared" si="5"/>
        <v>1FC1D9</v>
      </c>
      <c r="AD96" s="18">
        <f t="shared" si="9"/>
        <v>26</v>
      </c>
      <c r="AE96" s="18" t="str">
        <f t="shared" si="6"/>
        <v>1A</v>
      </c>
      <c r="AF96" s="84">
        <f t="shared" si="7"/>
        <v>161168</v>
      </c>
      <c r="AG96" s="84" t="str">
        <f t="shared" si="8"/>
        <v>27590</v>
      </c>
      <c r="AI96" s="195"/>
    </row>
    <row r="97" spans="1:35">
      <c r="A97" t="s">
        <v>115</v>
      </c>
      <c r="B97" s="55"/>
      <c r="C97" s="55"/>
      <c r="D97" s="55"/>
      <c r="E97" s="55"/>
      <c r="F97" s="55"/>
      <c r="G97" s="55"/>
      <c r="H97" s="55"/>
      <c r="I97" s="55"/>
      <c r="J97" s="55"/>
      <c r="K97" s="55"/>
      <c r="L97" s="55"/>
      <c r="M97" s="55"/>
      <c r="N97" s="55"/>
      <c r="O97" s="55"/>
      <c r="P97" s="55"/>
      <c r="Q97" s="55"/>
      <c r="R97" s="55"/>
      <c r="S97" s="55"/>
      <c r="T97" s="55"/>
      <c r="U97" s="55"/>
      <c r="V97" s="55"/>
      <c r="W97" s="55"/>
      <c r="X97" s="55"/>
      <c r="Y97" s="55"/>
      <c r="Z97" s="70" t="s">
        <v>1479</v>
      </c>
      <c r="AA97" s="55"/>
      <c r="AB97" s="18">
        <v>2081267</v>
      </c>
      <c r="AC97" s="18" t="str">
        <f t="shared" si="5"/>
        <v>1FC1F3</v>
      </c>
      <c r="AD97" s="18">
        <f t="shared" si="9"/>
        <v>26</v>
      </c>
      <c r="AE97" s="18" t="str">
        <f t="shared" si="6"/>
        <v>1A</v>
      </c>
      <c r="AF97" s="84">
        <f t="shared" si="7"/>
        <v>161184</v>
      </c>
      <c r="AG97" s="84" t="str">
        <f t="shared" si="8"/>
        <v>275A0</v>
      </c>
      <c r="AI97" s="195"/>
    </row>
    <row r="98" spans="1:35">
      <c r="A98" t="s">
        <v>116</v>
      </c>
      <c r="B98" s="55"/>
      <c r="C98" s="55"/>
      <c r="D98" s="55"/>
      <c r="E98" s="55"/>
      <c r="F98" s="55"/>
      <c r="G98" s="55"/>
      <c r="H98" s="55"/>
      <c r="I98" s="55"/>
      <c r="J98" s="55"/>
      <c r="K98" s="55"/>
      <c r="L98" s="55"/>
      <c r="M98" s="55"/>
      <c r="N98" s="55"/>
      <c r="O98" s="55"/>
      <c r="P98" s="55"/>
      <c r="Q98" s="55"/>
      <c r="R98" s="55"/>
      <c r="S98" s="55"/>
      <c r="T98" s="55"/>
      <c r="U98" s="55"/>
      <c r="V98" s="55"/>
      <c r="W98" s="55"/>
      <c r="X98" s="55"/>
      <c r="Y98" s="55"/>
      <c r="Z98" s="70" t="s">
        <v>1480</v>
      </c>
      <c r="AA98" s="55"/>
      <c r="AB98" s="18">
        <v>2081293</v>
      </c>
      <c r="AC98" s="18" t="str">
        <f t="shared" si="5"/>
        <v>1FC20D</v>
      </c>
      <c r="AD98" s="18">
        <f t="shared" si="9"/>
        <v>26</v>
      </c>
      <c r="AE98" s="18" t="str">
        <f t="shared" si="6"/>
        <v>1A</v>
      </c>
      <c r="AF98" s="84">
        <f t="shared" si="7"/>
        <v>161200</v>
      </c>
      <c r="AG98" s="84" t="str">
        <f t="shared" si="8"/>
        <v>275B0</v>
      </c>
      <c r="AI98" s="195"/>
    </row>
    <row r="99" spans="1:35">
      <c r="A99" t="s">
        <v>117</v>
      </c>
      <c r="B99" s="55"/>
      <c r="C99" s="55"/>
      <c r="D99" s="55"/>
      <c r="E99" s="55"/>
      <c r="F99" s="55"/>
      <c r="G99" s="55"/>
      <c r="H99" s="55"/>
      <c r="I99" s="55"/>
      <c r="J99" s="55"/>
      <c r="K99" s="55"/>
      <c r="L99" s="55"/>
      <c r="M99" s="55"/>
      <c r="N99" s="55"/>
      <c r="O99" s="55"/>
      <c r="P99" s="55"/>
      <c r="Q99" s="55"/>
      <c r="R99" s="55"/>
      <c r="S99" s="55"/>
      <c r="T99" s="55"/>
      <c r="U99" s="55"/>
      <c r="V99" s="55"/>
      <c r="W99" s="55"/>
      <c r="X99" s="55"/>
      <c r="Y99" s="55"/>
      <c r="Z99" s="70" t="s">
        <v>1481</v>
      </c>
      <c r="AA99" s="55"/>
      <c r="AB99" s="18">
        <v>2081319</v>
      </c>
      <c r="AC99" s="18" t="str">
        <f t="shared" si="5"/>
        <v>1FC227</v>
      </c>
      <c r="AD99" s="18">
        <f t="shared" si="9"/>
        <v>26</v>
      </c>
      <c r="AE99" s="18" t="str">
        <f t="shared" si="6"/>
        <v>1A</v>
      </c>
      <c r="AF99" s="84">
        <f t="shared" si="7"/>
        <v>161216</v>
      </c>
      <c r="AG99" s="84" t="str">
        <f t="shared" si="8"/>
        <v>275C0</v>
      </c>
      <c r="AI99" s="195"/>
    </row>
    <row r="100" spans="1:35">
      <c r="A100" t="s">
        <v>118</v>
      </c>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70" t="s">
        <v>1482</v>
      </c>
      <c r="AA100" s="55"/>
      <c r="AB100" s="18">
        <v>2081345</v>
      </c>
      <c r="AC100" s="18" t="str">
        <f t="shared" si="5"/>
        <v>1FC241</v>
      </c>
      <c r="AD100" s="18">
        <f t="shared" si="9"/>
        <v>26</v>
      </c>
      <c r="AE100" s="18" t="str">
        <f t="shared" si="6"/>
        <v>1A</v>
      </c>
      <c r="AF100" s="84">
        <f t="shared" si="7"/>
        <v>161232</v>
      </c>
      <c r="AG100" s="84" t="str">
        <f t="shared" si="8"/>
        <v>275D0</v>
      </c>
      <c r="AI100" s="195"/>
    </row>
    <row r="101" spans="1:35">
      <c r="A101" t="s">
        <v>119</v>
      </c>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70" t="s">
        <v>1483</v>
      </c>
      <c r="AA101" s="55"/>
      <c r="AB101" s="18">
        <v>2081371</v>
      </c>
      <c r="AC101" s="18" t="str">
        <f t="shared" si="5"/>
        <v>1FC25B</v>
      </c>
      <c r="AD101" s="18">
        <f t="shared" si="9"/>
        <v>26</v>
      </c>
      <c r="AE101" s="18" t="str">
        <f t="shared" si="6"/>
        <v>1A</v>
      </c>
      <c r="AF101" s="84">
        <f t="shared" si="7"/>
        <v>161248</v>
      </c>
      <c r="AG101" s="84" t="str">
        <f t="shared" si="8"/>
        <v>275E0</v>
      </c>
      <c r="AI101" s="195"/>
    </row>
    <row r="102" spans="1:35">
      <c r="A102" t="s">
        <v>120</v>
      </c>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70" t="s">
        <v>1484</v>
      </c>
      <c r="AA102" s="55"/>
      <c r="AB102" s="18">
        <v>2081397</v>
      </c>
      <c r="AC102" s="18" t="str">
        <f t="shared" si="5"/>
        <v>1FC275</v>
      </c>
      <c r="AD102" s="18">
        <f t="shared" si="9"/>
        <v>26</v>
      </c>
      <c r="AE102" s="18" t="str">
        <f t="shared" si="6"/>
        <v>1A</v>
      </c>
      <c r="AF102" s="84">
        <f t="shared" si="7"/>
        <v>161264</v>
      </c>
      <c r="AG102" s="84" t="str">
        <f t="shared" si="8"/>
        <v>275F0</v>
      </c>
    </row>
    <row r="103" spans="1:35">
      <c r="A103" t="s">
        <v>121</v>
      </c>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18">
        <v>2081423</v>
      </c>
      <c r="AC103" s="18" t="str">
        <f t="shared" si="5"/>
        <v>1FC28F</v>
      </c>
      <c r="AD103" s="18">
        <f t="shared" si="9"/>
        <v>26</v>
      </c>
      <c r="AE103" s="18" t="str">
        <f t="shared" si="6"/>
        <v>1A</v>
      </c>
      <c r="AF103" s="84">
        <f t="shared" si="7"/>
        <v>161280</v>
      </c>
      <c r="AG103" s="84" t="str">
        <f t="shared" si="8"/>
        <v>27600</v>
      </c>
      <c r="AI103" s="195"/>
    </row>
    <row r="104" spans="1:35">
      <c r="A104" t="s">
        <v>122</v>
      </c>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18">
        <v>2081449</v>
      </c>
      <c r="AC104" s="18" t="str">
        <f t="shared" si="5"/>
        <v>1FC2A9</v>
      </c>
      <c r="AD104" s="18">
        <f t="shared" si="9"/>
        <v>26</v>
      </c>
      <c r="AE104" s="18" t="str">
        <f t="shared" si="6"/>
        <v>1A</v>
      </c>
      <c r="AF104" s="84">
        <f t="shared" si="7"/>
        <v>161296</v>
      </c>
      <c r="AG104" s="84" t="str">
        <f t="shared" si="8"/>
        <v>27610</v>
      </c>
    </row>
    <row r="105" spans="1:35">
      <c r="A105" t="s">
        <v>123</v>
      </c>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18">
        <v>2081475</v>
      </c>
      <c r="AC105" s="18" t="str">
        <f t="shared" si="5"/>
        <v>1FC2C3</v>
      </c>
      <c r="AD105" s="18">
        <f t="shared" si="9"/>
        <v>26</v>
      </c>
      <c r="AE105" s="18" t="str">
        <f t="shared" si="6"/>
        <v>1A</v>
      </c>
      <c r="AF105" s="84">
        <f t="shared" si="7"/>
        <v>161312</v>
      </c>
      <c r="AG105" s="84" t="str">
        <f t="shared" si="8"/>
        <v>27620</v>
      </c>
    </row>
    <row r="106" spans="1:35">
      <c r="A106" t="s">
        <v>124</v>
      </c>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18">
        <v>2081501</v>
      </c>
      <c r="AC106" s="18" t="str">
        <f t="shared" si="5"/>
        <v>1FC2DD</v>
      </c>
      <c r="AD106" s="18">
        <f t="shared" si="9"/>
        <v>26</v>
      </c>
      <c r="AE106" s="18" t="str">
        <f t="shared" si="6"/>
        <v>1A</v>
      </c>
      <c r="AF106" s="84">
        <f t="shared" si="7"/>
        <v>161328</v>
      </c>
      <c r="AG106" s="84" t="str">
        <f t="shared" si="8"/>
        <v>27630</v>
      </c>
    </row>
    <row r="107" spans="1:35">
      <c r="A107" t="s">
        <v>125</v>
      </c>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18">
        <v>2081527</v>
      </c>
      <c r="AC107" s="18" t="str">
        <f t="shared" si="5"/>
        <v>1FC2F7</v>
      </c>
      <c r="AD107" s="18">
        <f t="shared" si="9"/>
        <v>26</v>
      </c>
      <c r="AE107" s="18" t="str">
        <f t="shared" si="6"/>
        <v>1A</v>
      </c>
      <c r="AF107" s="84">
        <f t="shared" si="7"/>
        <v>161344</v>
      </c>
      <c r="AG107" s="84" t="str">
        <f t="shared" si="8"/>
        <v>27640</v>
      </c>
    </row>
    <row r="108" spans="1:35">
      <c r="A108" t="s">
        <v>126</v>
      </c>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c r="AB108" s="18">
        <v>2081553</v>
      </c>
      <c r="AC108" s="18" t="str">
        <f t="shared" si="5"/>
        <v>1FC311</v>
      </c>
      <c r="AD108" s="18">
        <f t="shared" si="9"/>
        <v>26</v>
      </c>
      <c r="AE108" s="18" t="str">
        <f t="shared" si="6"/>
        <v>1A</v>
      </c>
      <c r="AF108" s="84">
        <f t="shared" si="7"/>
        <v>161360</v>
      </c>
      <c r="AG108" s="84" t="str">
        <f t="shared" si="8"/>
        <v>27650</v>
      </c>
    </row>
    <row r="109" spans="1:35">
      <c r="A109" t="s">
        <v>127</v>
      </c>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18">
        <v>2081579</v>
      </c>
      <c r="AC109" s="18" t="str">
        <f t="shared" si="5"/>
        <v>1FC32B</v>
      </c>
      <c r="AD109" s="18">
        <f t="shared" si="9"/>
        <v>26</v>
      </c>
      <c r="AE109" s="18" t="str">
        <f t="shared" si="6"/>
        <v>1A</v>
      </c>
      <c r="AF109" s="84">
        <f t="shared" si="7"/>
        <v>161376</v>
      </c>
      <c r="AG109" s="84" t="str">
        <f t="shared" si="8"/>
        <v>27660</v>
      </c>
    </row>
    <row r="110" spans="1:35">
      <c r="A110" t="s">
        <v>128</v>
      </c>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18">
        <v>2081605</v>
      </c>
      <c r="AC110" s="18" t="str">
        <f t="shared" si="5"/>
        <v>1FC345</v>
      </c>
      <c r="AD110" s="18">
        <f t="shared" si="9"/>
        <v>26</v>
      </c>
      <c r="AE110" s="18" t="str">
        <f t="shared" si="6"/>
        <v>1A</v>
      </c>
      <c r="AF110" s="84">
        <f t="shared" si="7"/>
        <v>161392</v>
      </c>
      <c r="AG110" s="84" t="str">
        <f t="shared" si="8"/>
        <v>27670</v>
      </c>
    </row>
    <row r="111" spans="1:35">
      <c r="A111" t="s">
        <v>129</v>
      </c>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18">
        <v>2081631</v>
      </c>
      <c r="AC111" s="18" t="str">
        <f t="shared" si="5"/>
        <v>1FC35F</v>
      </c>
      <c r="AD111" s="18">
        <f t="shared" si="9"/>
        <v>26</v>
      </c>
      <c r="AE111" s="18" t="str">
        <f t="shared" si="6"/>
        <v>1A</v>
      </c>
      <c r="AF111" s="84">
        <f t="shared" si="7"/>
        <v>161408</v>
      </c>
      <c r="AG111" s="84" t="str">
        <f t="shared" si="8"/>
        <v>27680</v>
      </c>
    </row>
    <row r="112" spans="1:35">
      <c r="A112" t="s">
        <v>130</v>
      </c>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c r="AB112" s="18">
        <v>2081657</v>
      </c>
      <c r="AC112" s="18" t="str">
        <f t="shared" si="5"/>
        <v>1FC379</v>
      </c>
      <c r="AD112" s="18">
        <f t="shared" si="9"/>
        <v>26</v>
      </c>
      <c r="AE112" s="18" t="str">
        <f t="shared" si="6"/>
        <v>1A</v>
      </c>
      <c r="AF112" s="84">
        <f t="shared" si="7"/>
        <v>161424</v>
      </c>
      <c r="AG112" s="84" t="str">
        <f t="shared" si="8"/>
        <v>27690</v>
      </c>
    </row>
    <row r="113" spans="1:33">
      <c r="A113" t="s">
        <v>131</v>
      </c>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18">
        <v>2081683</v>
      </c>
      <c r="AC113" s="18" t="str">
        <f t="shared" si="5"/>
        <v>1FC393</v>
      </c>
      <c r="AD113" s="18">
        <f t="shared" si="9"/>
        <v>26</v>
      </c>
      <c r="AE113" s="18" t="str">
        <f t="shared" si="6"/>
        <v>1A</v>
      </c>
      <c r="AF113" s="84">
        <f t="shared" si="7"/>
        <v>161440</v>
      </c>
      <c r="AG113" s="84" t="str">
        <f t="shared" si="8"/>
        <v>276A0</v>
      </c>
    </row>
    <row r="114" spans="1:33">
      <c r="A114" t="s">
        <v>132</v>
      </c>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18">
        <v>2081709</v>
      </c>
      <c r="AC114" s="18" t="str">
        <f t="shared" si="5"/>
        <v>1FC3AD</v>
      </c>
      <c r="AD114" s="18">
        <f t="shared" si="9"/>
        <v>26</v>
      </c>
      <c r="AE114" s="18" t="str">
        <f t="shared" si="6"/>
        <v>1A</v>
      </c>
      <c r="AF114" s="84">
        <f t="shared" si="7"/>
        <v>161456</v>
      </c>
      <c r="AG114" s="84" t="str">
        <f t="shared" si="8"/>
        <v>276B0</v>
      </c>
    </row>
    <row r="115" spans="1:33">
      <c r="A115" t="s">
        <v>133</v>
      </c>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c r="AA115" s="55"/>
      <c r="AB115" s="18">
        <v>2081735</v>
      </c>
      <c r="AC115" s="18" t="str">
        <f t="shared" si="5"/>
        <v>1FC3C7</v>
      </c>
      <c r="AD115" s="18">
        <f t="shared" si="9"/>
        <v>26</v>
      </c>
      <c r="AE115" s="18" t="str">
        <f t="shared" si="6"/>
        <v>1A</v>
      </c>
      <c r="AF115" s="84">
        <f t="shared" si="7"/>
        <v>161472</v>
      </c>
      <c r="AG115" s="84" t="str">
        <f t="shared" si="8"/>
        <v>276C0</v>
      </c>
    </row>
    <row r="116" spans="1:33">
      <c r="A116" t="s">
        <v>134</v>
      </c>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18">
        <v>2081761</v>
      </c>
      <c r="AC116" s="18" t="str">
        <f t="shared" si="5"/>
        <v>1FC3E1</v>
      </c>
      <c r="AD116" s="18">
        <f t="shared" si="9"/>
        <v>26</v>
      </c>
      <c r="AE116" s="18" t="str">
        <f t="shared" si="6"/>
        <v>1A</v>
      </c>
      <c r="AF116" s="84">
        <f t="shared" si="7"/>
        <v>161488</v>
      </c>
      <c r="AG116" s="84" t="str">
        <f t="shared" si="8"/>
        <v>276D0</v>
      </c>
    </row>
    <row r="117" spans="1:33">
      <c r="A117" t="s">
        <v>135</v>
      </c>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c r="AB117" s="18">
        <v>2081787</v>
      </c>
      <c r="AC117" s="18" t="str">
        <f t="shared" si="5"/>
        <v>1FC3FB</v>
      </c>
      <c r="AD117" s="18">
        <f t="shared" si="9"/>
        <v>26</v>
      </c>
      <c r="AE117" s="18" t="str">
        <f t="shared" si="6"/>
        <v>1A</v>
      </c>
      <c r="AF117" s="84">
        <f t="shared" si="7"/>
        <v>161504</v>
      </c>
      <c r="AG117" s="84" t="str">
        <f t="shared" si="8"/>
        <v>276E0</v>
      </c>
    </row>
    <row r="118" spans="1:33">
      <c r="A118" t="s">
        <v>136</v>
      </c>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18">
        <v>2081813</v>
      </c>
      <c r="AC118" s="18" t="str">
        <f t="shared" si="5"/>
        <v>1FC415</v>
      </c>
      <c r="AD118" s="18">
        <f t="shared" si="9"/>
        <v>26</v>
      </c>
      <c r="AE118" s="18" t="str">
        <f t="shared" si="6"/>
        <v>1A</v>
      </c>
      <c r="AF118" s="84">
        <f t="shared" si="7"/>
        <v>161520</v>
      </c>
      <c r="AG118" s="84" t="str">
        <f t="shared" si="8"/>
        <v>276F0</v>
      </c>
    </row>
    <row r="119" spans="1:33">
      <c r="A119" t="s">
        <v>137</v>
      </c>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18">
        <v>2081839</v>
      </c>
      <c r="AC119" s="18" t="str">
        <f t="shared" si="5"/>
        <v>1FC42F</v>
      </c>
      <c r="AD119" s="18">
        <f t="shared" si="9"/>
        <v>26</v>
      </c>
      <c r="AE119" s="18" t="str">
        <f t="shared" si="6"/>
        <v>1A</v>
      </c>
      <c r="AF119" s="84">
        <f t="shared" si="7"/>
        <v>161536</v>
      </c>
      <c r="AG119" s="84" t="str">
        <f t="shared" si="8"/>
        <v>27700</v>
      </c>
    </row>
    <row r="120" spans="1:33">
      <c r="A120" t="s">
        <v>138</v>
      </c>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18">
        <v>2081865</v>
      </c>
      <c r="AC120" s="18" t="str">
        <f t="shared" si="5"/>
        <v>1FC449</v>
      </c>
      <c r="AD120" s="18">
        <f t="shared" si="9"/>
        <v>26</v>
      </c>
      <c r="AE120" s="18" t="str">
        <f t="shared" si="6"/>
        <v>1A</v>
      </c>
      <c r="AF120" s="84">
        <f t="shared" si="7"/>
        <v>161552</v>
      </c>
      <c r="AG120" s="84" t="str">
        <f t="shared" si="8"/>
        <v>27710</v>
      </c>
    </row>
    <row r="121" spans="1:33">
      <c r="A121" t="s">
        <v>139</v>
      </c>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18">
        <v>2081891</v>
      </c>
      <c r="AC121" s="18" t="str">
        <f t="shared" si="5"/>
        <v>1FC463</v>
      </c>
      <c r="AD121" s="18">
        <f t="shared" si="9"/>
        <v>26</v>
      </c>
      <c r="AE121" s="18" t="str">
        <f t="shared" si="6"/>
        <v>1A</v>
      </c>
      <c r="AF121" s="84">
        <f t="shared" si="7"/>
        <v>161568</v>
      </c>
      <c r="AG121" s="84" t="str">
        <f t="shared" si="8"/>
        <v>27720</v>
      </c>
    </row>
    <row r="122" spans="1:33">
      <c r="A122" t="s">
        <v>140</v>
      </c>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18">
        <v>2081917</v>
      </c>
      <c r="AC122" s="18" t="str">
        <f t="shared" si="5"/>
        <v>1FC47D</v>
      </c>
      <c r="AD122" s="18">
        <f t="shared" si="9"/>
        <v>26</v>
      </c>
      <c r="AE122" s="18" t="str">
        <f t="shared" si="6"/>
        <v>1A</v>
      </c>
      <c r="AF122" s="84">
        <f t="shared" si="7"/>
        <v>161584</v>
      </c>
      <c r="AG122" s="84" t="str">
        <f t="shared" si="8"/>
        <v>27730</v>
      </c>
    </row>
    <row r="123" spans="1:33">
      <c r="A123" t="s">
        <v>141</v>
      </c>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18">
        <v>2081943</v>
      </c>
      <c r="AC123" s="18" t="str">
        <f t="shared" si="5"/>
        <v>1FC497</v>
      </c>
      <c r="AD123" s="18">
        <f t="shared" si="9"/>
        <v>26</v>
      </c>
      <c r="AE123" s="18" t="str">
        <f t="shared" si="6"/>
        <v>1A</v>
      </c>
      <c r="AF123" s="84">
        <f t="shared" si="7"/>
        <v>161600</v>
      </c>
      <c r="AG123" s="84" t="str">
        <f t="shared" si="8"/>
        <v>27740</v>
      </c>
    </row>
    <row r="124" spans="1:33">
      <c r="A124" t="s">
        <v>142</v>
      </c>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18">
        <v>2081969</v>
      </c>
      <c r="AC124" s="18" t="str">
        <f t="shared" si="5"/>
        <v>1FC4B1</v>
      </c>
      <c r="AD124" s="18">
        <f t="shared" si="9"/>
        <v>26</v>
      </c>
      <c r="AE124" s="18" t="str">
        <f t="shared" si="6"/>
        <v>1A</v>
      </c>
      <c r="AF124" s="84">
        <f t="shared" si="7"/>
        <v>161616</v>
      </c>
      <c r="AG124" s="84" t="str">
        <f t="shared" si="8"/>
        <v>27750</v>
      </c>
    </row>
    <row r="125" spans="1:33">
      <c r="A125" t="s">
        <v>143</v>
      </c>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18">
        <v>2081995</v>
      </c>
      <c r="AC125" s="18" t="str">
        <f t="shared" si="5"/>
        <v>1FC4CB</v>
      </c>
      <c r="AD125" s="18">
        <f t="shared" si="9"/>
        <v>26</v>
      </c>
      <c r="AE125" s="18" t="str">
        <f t="shared" si="6"/>
        <v>1A</v>
      </c>
      <c r="AF125" s="84">
        <f t="shared" si="7"/>
        <v>161632</v>
      </c>
      <c r="AG125" s="84" t="str">
        <f t="shared" si="8"/>
        <v>27760</v>
      </c>
    </row>
    <row r="126" spans="1:33">
      <c r="A126" t="s">
        <v>144</v>
      </c>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18">
        <v>2082021</v>
      </c>
      <c r="AC126" s="18" t="str">
        <f t="shared" si="5"/>
        <v>1FC4E5</v>
      </c>
      <c r="AD126" s="18">
        <f t="shared" si="9"/>
        <v>26</v>
      </c>
      <c r="AE126" s="18" t="str">
        <f t="shared" si="6"/>
        <v>1A</v>
      </c>
      <c r="AF126" s="84">
        <f t="shared" si="7"/>
        <v>161648</v>
      </c>
      <c r="AG126" s="84" t="str">
        <f t="shared" si="8"/>
        <v>27770</v>
      </c>
    </row>
    <row r="127" spans="1:33">
      <c r="A127" t="s">
        <v>145</v>
      </c>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18">
        <v>2082047</v>
      </c>
      <c r="AC127" s="18" t="str">
        <f t="shared" si="5"/>
        <v>1FC4FF</v>
      </c>
      <c r="AD127" s="18">
        <f t="shared" si="9"/>
        <v>26</v>
      </c>
      <c r="AE127" s="18" t="str">
        <f t="shared" si="6"/>
        <v>1A</v>
      </c>
      <c r="AF127" s="84">
        <f t="shared" si="7"/>
        <v>161664</v>
      </c>
      <c r="AG127" s="84" t="str">
        <f t="shared" si="8"/>
        <v>27780</v>
      </c>
    </row>
    <row r="128" spans="1:33">
      <c r="A128" t="s">
        <v>146</v>
      </c>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18">
        <v>2082073</v>
      </c>
      <c r="AC128" s="18" t="str">
        <f t="shared" si="5"/>
        <v>1FC519</v>
      </c>
      <c r="AD128" s="18">
        <f t="shared" si="9"/>
        <v>26</v>
      </c>
      <c r="AE128" s="18" t="str">
        <f t="shared" si="6"/>
        <v>1A</v>
      </c>
      <c r="AF128" s="84">
        <f t="shared" si="7"/>
        <v>161680</v>
      </c>
      <c r="AG128" s="84" t="str">
        <f t="shared" si="8"/>
        <v>27790</v>
      </c>
    </row>
    <row r="129" spans="1:33">
      <c r="A129" t="s">
        <v>147</v>
      </c>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18">
        <v>2082099</v>
      </c>
      <c r="AC129" s="18" t="str">
        <f t="shared" si="5"/>
        <v>1FC533</v>
      </c>
      <c r="AD129" s="18">
        <f t="shared" si="9"/>
        <v>26</v>
      </c>
      <c r="AE129" s="18" t="str">
        <f t="shared" si="6"/>
        <v>1A</v>
      </c>
      <c r="AF129" s="84">
        <f t="shared" si="7"/>
        <v>161696</v>
      </c>
      <c r="AG129" s="84" t="str">
        <f t="shared" si="8"/>
        <v>277A0</v>
      </c>
    </row>
    <row r="130" spans="1:33">
      <c r="A130" t="s">
        <v>148</v>
      </c>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18">
        <v>2082125</v>
      </c>
      <c r="AC130" s="18" t="str">
        <f t="shared" si="5"/>
        <v>1FC54D</v>
      </c>
      <c r="AD130" s="18">
        <f t="shared" si="9"/>
        <v>26</v>
      </c>
      <c r="AE130" s="18" t="str">
        <f t="shared" si="6"/>
        <v>1A</v>
      </c>
      <c r="AF130" s="84">
        <f t="shared" si="7"/>
        <v>161712</v>
      </c>
      <c r="AG130" s="84" t="str">
        <f t="shared" si="8"/>
        <v>277B0</v>
      </c>
    </row>
    <row r="131" spans="1:33">
      <c r="A131" t="s">
        <v>149</v>
      </c>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18">
        <v>2082151</v>
      </c>
      <c r="AC131" s="18" t="str">
        <f t="shared" si="5"/>
        <v>1FC567</v>
      </c>
      <c r="AD131" s="18">
        <f t="shared" si="9"/>
        <v>26</v>
      </c>
      <c r="AE131" s="18" t="str">
        <f t="shared" si="6"/>
        <v>1A</v>
      </c>
      <c r="AF131" s="84">
        <f t="shared" si="7"/>
        <v>161728</v>
      </c>
      <c r="AG131" s="84" t="str">
        <f t="shared" si="8"/>
        <v>277C0</v>
      </c>
    </row>
    <row r="132" spans="1:33">
      <c r="A132" t="s">
        <v>150</v>
      </c>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18">
        <v>2082177</v>
      </c>
      <c r="AC132" s="18" t="str">
        <f t="shared" si="5"/>
        <v>1FC581</v>
      </c>
      <c r="AD132" s="18">
        <f t="shared" si="9"/>
        <v>26</v>
      </c>
      <c r="AE132" s="18" t="str">
        <f t="shared" si="6"/>
        <v>1A</v>
      </c>
      <c r="AF132" s="84">
        <f t="shared" si="7"/>
        <v>161744</v>
      </c>
      <c r="AG132" s="84" t="str">
        <f t="shared" si="8"/>
        <v>277D0</v>
      </c>
    </row>
    <row r="133" spans="1:33">
      <c r="A133" t="s">
        <v>151</v>
      </c>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18">
        <v>2082203</v>
      </c>
      <c r="AC133" s="18" t="str">
        <f t="shared" si="5"/>
        <v>1FC59B</v>
      </c>
      <c r="AD133" s="18">
        <f t="shared" si="9"/>
        <v>26</v>
      </c>
      <c r="AE133" s="18" t="str">
        <f t="shared" si="6"/>
        <v>1A</v>
      </c>
      <c r="AF133" s="84">
        <f t="shared" si="7"/>
        <v>161760</v>
      </c>
      <c r="AG133" s="84" t="str">
        <f t="shared" si="8"/>
        <v>277E0</v>
      </c>
    </row>
    <row r="134" spans="1:33">
      <c r="A134" t="s">
        <v>152</v>
      </c>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18">
        <v>2082229</v>
      </c>
      <c r="AC134" s="18" t="str">
        <f t="shared" si="5"/>
        <v>1FC5B5</v>
      </c>
      <c r="AD134" s="18">
        <f t="shared" si="9"/>
        <v>26</v>
      </c>
      <c r="AE134" s="18" t="str">
        <f t="shared" si="6"/>
        <v>1A</v>
      </c>
      <c r="AF134" s="84">
        <f t="shared" si="7"/>
        <v>161776</v>
      </c>
      <c r="AG134" s="84" t="str">
        <f t="shared" si="8"/>
        <v>277F0</v>
      </c>
    </row>
    <row r="135" spans="1:33">
      <c r="A135" t="s">
        <v>153</v>
      </c>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18">
        <v>2082255</v>
      </c>
      <c r="AC135" s="18" t="str">
        <f t="shared" si="5"/>
        <v>1FC5CF</v>
      </c>
      <c r="AD135" s="18">
        <f t="shared" si="9"/>
        <v>26</v>
      </c>
      <c r="AE135" s="18" t="str">
        <f t="shared" si="6"/>
        <v>1A</v>
      </c>
      <c r="AF135" s="84">
        <f t="shared" si="7"/>
        <v>161792</v>
      </c>
      <c r="AG135" s="84" t="str">
        <f t="shared" si="8"/>
        <v>27800</v>
      </c>
    </row>
    <row r="136" spans="1:33">
      <c r="A136" t="s">
        <v>154</v>
      </c>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18">
        <v>2082281</v>
      </c>
      <c r="AC136" s="18" t="str">
        <f t="shared" ref="AC136:AC175" si="10">DEC2HEX(AB136)</f>
        <v>1FC5E9</v>
      </c>
      <c r="AD136" s="18">
        <f t="shared" si="9"/>
        <v>26</v>
      </c>
      <c r="AE136" s="18" t="str">
        <f t="shared" si="6"/>
        <v>1A</v>
      </c>
      <c r="AF136" s="84">
        <f t="shared" si="7"/>
        <v>161808</v>
      </c>
      <c r="AG136" s="84" t="str">
        <f t="shared" si="8"/>
        <v>27810</v>
      </c>
    </row>
    <row r="137" spans="1:33">
      <c r="A137" t="s">
        <v>155</v>
      </c>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18">
        <v>2082307</v>
      </c>
      <c r="AC137" s="18" t="str">
        <f t="shared" si="10"/>
        <v>1FC603</v>
      </c>
      <c r="AD137" s="18">
        <f t="shared" si="9"/>
        <v>26</v>
      </c>
      <c r="AE137" s="18" t="str">
        <f t="shared" ref="AE137:AE175" si="11">DEC2HEX(AD137)</f>
        <v>1A</v>
      </c>
      <c r="AF137" s="84">
        <f t="shared" ref="AF137:AF175" si="12">AF136+16</f>
        <v>161824</v>
      </c>
      <c r="AG137" s="84" t="str">
        <f t="shared" ref="AG137:AG176" si="13">DEC2HEX(AF137)</f>
        <v>27820</v>
      </c>
    </row>
    <row r="138" spans="1:33">
      <c r="A138" t="s">
        <v>156</v>
      </c>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18">
        <v>2082333</v>
      </c>
      <c r="AC138" s="18" t="str">
        <f t="shared" si="10"/>
        <v>1FC61D</v>
      </c>
      <c r="AD138" s="18">
        <f t="shared" ref="AD138:AD175" si="14">HEX2DEC(AC138)-HEX2DEC(AC137)</f>
        <v>26</v>
      </c>
      <c r="AE138" s="18" t="str">
        <f t="shared" si="11"/>
        <v>1A</v>
      </c>
      <c r="AF138" s="84">
        <f t="shared" si="12"/>
        <v>161840</v>
      </c>
      <c r="AG138" s="84" t="str">
        <f t="shared" si="13"/>
        <v>27830</v>
      </c>
    </row>
    <row r="139" spans="1:33">
      <c r="A139" t="s">
        <v>157</v>
      </c>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18">
        <v>2082359</v>
      </c>
      <c r="AC139" s="18" t="str">
        <f t="shared" si="10"/>
        <v>1FC637</v>
      </c>
      <c r="AD139" s="18">
        <f t="shared" si="14"/>
        <v>26</v>
      </c>
      <c r="AE139" s="18" t="str">
        <f t="shared" si="11"/>
        <v>1A</v>
      </c>
      <c r="AF139" s="84">
        <f t="shared" si="12"/>
        <v>161856</v>
      </c>
      <c r="AG139" s="84" t="str">
        <f t="shared" si="13"/>
        <v>27840</v>
      </c>
    </row>
    <row r="140" spans="1:33">
      <c r="A140" t="s">
        <v>158</v>
      </c>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18">
        <v>2082385</v>
      </c>
      <c r="AC140" s="18" t="str">
        <f t="shared" si="10"/>
        <v>1FC651</v>
      </c>
      <c r="AD140" s="18">
        <f t="shared" si="14"/>
        <v>26</v>
      </c>
      <c r="AE140" s="18" t="str">
        <f t="shared" si="11"/>
        <v>1A</v>
      </c>
      <c r="AF140" s="84">
        <f t="shared" si="12"/>
        <v>161872</v>
      </c>
      <c r="AG140" s="84" t="str">
        <f t="shared" si="13"/>
        <v>27850</v>
      </c>
    </row>
    <row r="141" spans="1:33">
      <c r="A141" t="s">
        <v>159</v>
      </c>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18">
        <v>2082411</v>
      </c>
      <c r="AC141" s="18" t="str">
        <f t="shared" si="10"/>
        <v>1FC66B</v>
      </c>
      <c r="AD141" s="18">
        <f t="shared" si="14"/>
        <v>26</v>
      </c>
      <c r="AE141" s="18" t="str">
        <f t="shared" si="11"/>
        <v>1A</v>
      </c>
      <c r="AF141" s="84">
        <f t="shared" si="12"/>
        <v>161888</v>
      </c>
      <c r="AG141" s="84" t="str">
        <f t="shared" si="13"/>
        <v>27860</v>
      </c>
    </row>
    <row r="142" spans="1:33">
      <c r="A142" t="s">
        <v>160</v>
      </c>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18">
        <v>2082437</v>
      </c>
      <c r="AC142" s="18" t="str">
        <f t="shared" si="10"/>
        <v>1FC685</v>
      </c>
      <c r="AD142" s="18">
        <f t="shared" si="14"/>
        <v>26</v>
      </c>
      <c r="AE142" s="18" t="str">
        <f t="shared" si="11"/>
        <v>1A</v>
      </c>
      <c r="AF142" s="84">
        <f t="shared" si="12"/>
        <v>161904</v>
      </c>
      <c r="AG142" s="84" t="str">
        <f t="shared" si="13"/>
        <v>27870</v>
      </c>
    </row>
    <row r="143" spans="1:33">
      <c r="A143" t="s">
        <v>161</v>
      </c>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18">
        <v>2082463</v>
      </c>
      <c r="AC143" s="18" t="str">
        <f t="shared" si="10"/>
        <v>1FC69F</v>
      </c>
      <c r="AD143" s="18">
        <f t="shared" si="14"/>
        <v>26</v>
      </c>
      <c r="AE143" s="18" t="str">
        <f t="shared" si="11"/>
        <v>1A</v>
      </c>
      <c r="AF143" s="84">
        <f t="shared" si="12"/>
        <v>161920</v>
      </c>
      <c r="AG143" s="84" t="str">
        <f t="shared" si="13"/>
        <v>27880</v>
      </c>
    </row>
    <row r="144" spans="1:33">
      <c r="A144" t="s">
        <v>162</v>
      </c>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18">
        <v>2082489</v>
      </c>
      <c r="AC144" s="18" t="str">
        <f t="shared" si="10"/>
        <v>1FC6B9</v>
      </c>
      <c r="AD144" s="18">
        <f t="shared" si="14"/>
        <v>26</v>
      </c>
      <c r="AE144" s="18" t="str">
        <f t="shared" si="11"/>
        <v>1A</v>
      </c>
      <c r="AF144" s="84">
        <f t="shared" si="12"/>
        <v>161936</v>
      </c>
      <c r="AG144" s="84" t="str">
        <f t="shared" si="13"/>
        <v>27890</v>
      </c>
    </row>
    <row r="145" spans="1:33">
      <c r="A145" t="s">
        <v>163</v>
      </c>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18">
        <v>2082515</v>
      </c>
      <c r="AC145" s="18" t="str">
        <f t="shared" si="10"/>
        <v>1FC6D3</v>
      </c>
      <c r="AD145" s="18">
        <f t="shared" si="14"/>
        <v>26</v>
      </c>
      <c r="AE145" s="18" t="str">
        <f t="shared" si="11"/>
        <v>1A</v>
      </c>
      <c r="AF145" s="84">
        <f t="shared" si="12"/>
        <v>161952</v>
      </c>
      <c r="AG145" s="84" t="str">
        <f t="shared" si="13"/>
        <v>278A0</v>
      </c>
    </row>
    <row r="146" spans="1:33">
      <c r="A146" t="s">
        <v>164</v>
      </c>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18">
        <v>2082541</v>
      </c>
      <c r="AC146" s="18" t="str">
        <f t="shared" si="10"/>
        <v>1FC6ED</v>
      </c>
      <c r="AD146" s="18">
        <f t="shared" si="14"/>
        <v>26</v>
      </c>
      <c r="AE146" s="18" t="str">
        <f t="shared" si="11"/>
        <v>1A</v>
      </c>
      <c r="AF146" s="84">
        <f t="shared" si="12"/>
        <v>161968</v>
      </c>
      <c r="AG146" s="84" t="str">
        <f t="shared" si="13"/>
        <v>278B0</v>
      </c>
    </row>
    <row r="147" spans="1:33">
      <c r="A147" t="s">
        <v>165</v>
      </c>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18">
        <v>2082567</v>
      </c>
      <c r="AC147" s="18" t="str">
        <f t="shared" si="10"/>
        <v>1FC707</v>
      </c>
      <c r="AD147" s="18">
        <f t="shared" si="14"/>
        <v>26</v>
      </c>
      <c r="AE147" s="18" t="str">
        <f t="shared" si="11"/>
        <v>1A</v>
      </c>
      <c r="AF147" s="84">
        <f t="shared" si="12"/>
        <v>161984</v>
      </c>
      <c r="AG147" s="84" t="str">
        <f t="shared" si="13"/>
        <v>278C0</v>
      </c>
    </row>
    <row r="148" spans="1:33">
      <c r="A148" t="s">
        <v>166</v>
      </c>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18">
        <v>2082593</v>
      </c>
      <c r="AC148" s="18" t="str">
        <f t="shared" si="10"/>
        <v>1FC721</v>
      </c>
      <c r="AD148" s="18">
        <f t="shared" si="14"/>
        <v>26</v>
      </c>
      <c r="AE148" s="18" t="str">
        <f t="shared" si="11"/>
        <v>1A</v>
      </c>
      <c r="AF148" s="84">
        <f t="shared" si="12"/>
        <v>162000</v>
      </c>
      <c r="AG148" s="84" t="str">
        <f t="shared" si="13"/>
        <v>278D0</v>
      </c>
    </row>
    <row r="149" spans="1:33">
      <c r="A149" t="s">
        <v>167</v>
      </c>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18">
        <v>2082619</v>
      </c>
      <c r="AC149" s="18" t="str">
        <f t="shared" si="10"/>
        <v>1FC73B</v>
      </c>
      <c r="AD149" s="18">
        <f t="shared" si="14"/>
        <v>26</v>
      </c>
      <c r="AE149" s="18" t="str">
        <f t="shared" si="11"/>
        <v>1A</v>
      </c>
      <c r="AF149" s="84">
        <f t="shared" si="12"/>
        <v>162016</v>
      </c>
      <c r="AG149" s="84" t="str">
        <f t="shared" si="13"/>
        <v>278E0</v>
      </c>
    </row>
    <row r="150" spans="1:33">
      <c r="A150" t="s">
        <v>168</v>
      </c>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18">
        <v>2082645</v>
      </c>
      <c r="AC150" s="18" t="str">
        <f t="shared" si="10"/>
        <v>1FC755</v>
      </c>
      <c r="AD150" s="18">
        <f t="shared" si="14"/>
        <v>26</v>
      </c>
      <c r="AE150" s="18" t="str">
        <f t="shared" si="11"/>
        <v>1A</v>
      </c>
      <c r="AF150" s="84">
        <f t="shared" si="12"/>
        <v>162032</v>
      </c>
      <c r="AG150" s="84" t="str">
        <f t="shared" si="13"/>
        <v>278F0</v>
      </c>
    </row>
    <row r="151" spans="1:33">
      <c r="A151" t="s">
        <v>169</v>
      </c>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18">
        <v>2082671</v>
      </c>
      <c r="AC151" s="18" t="str">
        <f t="shared" si="10"/>
        <v>1FC76F</v>
      </c>
      <c r="AD151" s="18">
        <f t="shared" si="14"/>
        <v>26</v>
      </c>
      <c r="AE151" s="18" t="str">
        <f t="shared" si="11"/>
        <v>1A</v>
      </c>
      <c r="AF151" s="84">
        <f t="shared" si="12"/>
        <v>162048</v>
      </c>
      <c r="AG151" s="84" t="str">
        <f t="shared" si="13"/>
        <v>27900</v>
      </c>
    </row>
    <row r="152" spans="1:33">
      <c r="A152" t="s">
        <v>170</v>
      </c>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18">
        <v>2082697</v>
      </c>
      <c r="AC152" s="18" t="str">
        <f t="shared" si="10"/>
        <v>1FC789</v>
      </c>
      <c r="AD152" s="18">
        <f t="shared" si="14"/>
        <v>26</v>
      </c>
      <c r="AE152" s="18" t="str">
        <f t="shared" si="11"/>
        <v>1A</v>
      </c>
      <c r="AF152" s="84">
        <f t="shared" si="12"/>
        <v>162064</v>
      </c>
      <c r="AG152" s="84" t="str">
        <f t="shared" si="13"/>
        <v>27910</v>
      </c>
    </row>
    <row r="153" spans="1:33">
      <c r="A153" t="s">
        <v>171</v>
      </c>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18">
        <v>2082723</v>
      </c>
      <c r="AC153" s="18" t="str">
        <f t="shared" si="10"/>
        <v>1FC7A3</v>
      </c>
      <c r="AD153" s="18">
        <f t="shared" si="14"/>
        <v>26</v>
      </c>
      <c r="AE153" s="18" t="str">
        <f t="shared" si="11"/>
        <v>1A</v>
      </c>
      <c r="AF153" s="84">
        <f t="shared" si="12"/>
        <v>162080</v>
      </c>
      <c r="AG153" s="84" t="str">
        <f t="shared" si="13"/>
        <v>27920</v>
      </c>
    </row>
    <row r="154" spans="1:33">
      <c r="A154" t="s">
        <v>172</v>
      </c>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18">
        <v>2082749</v>
      </c>
      <c r="AC154" s="18" t="str">
        <f t="shared" si="10"/>
        <v>1FC7BD</v>
      </c>
      <c r="AD154" s="18">
        <f t="shared" si="14"/>
        <v>26</v>
      </c>
      <c r="AE154" s="18" t="str">
        <f t="shared" si="11"/>
        <v>1A</v>
      </c>
      <c r="AF154" s="84">
        <f t="shared" si="12"/>
        <v>162096</v>
      </c>
      <c r="AG154" s="84" t="str">
        <f t="shared" si="13"/>
        <v>27930</v>
      </c>
    </row>
    <row r="155" spans="1:33">
      <c r="A155" t="s">
        <v>173</v>
      </c>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18">
        <v>2082775</v>
      </c>
      <c r="AC155" s="18" t="str">
        <f t="shared" si="10"/>
        <v>1FC7D7</v>
      </c>
      <c r="AD155" s="18">
        <f t="shared" si="14"/>
        <v>26</v>
      </c>
      <c r="AE155" s="18" t="str">
        <f t="shared" si="11"/>
        <v>1A</v>
      </c>
      <c r="AF155" s="84">
        <f t="shared" si="12"/>
        <v>162112</v>
      </c>
      <c r="AG155" s="84" t="str">
        <f t="shared" si="13"/>
        <v>27940</v>
      </c>
    </row>
    <row r="156" spans="1:33">
      <c r="A156" t="s">
        <v>174</v>
      </c>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18">
        <v>2082801</v>
      </c>
      <c r="AC156" s="18" t="str">
        <f t="shared" si="10"/>
        <v>1FC7F1</v>
      </c>
      <c r="AD156" s="18">
        <f t="shared" si="14"/>
        <v>26</v>
      </c>
      <c r="AE156" s="18" t="str">
        <f t="shared" si="11"/>
        <v>1A</v>
      </c>
      <c r="AF156" s="84">
        <f t="shared" si="12"/>
        <v>162128</v>
      </c>
      <c r="AG156" s="84" t="str">
        <f t="shared" si="13"/>
        <v>27950</v>
      </c>
    </row>
    <row r="157" spans="1:33">
      <c r="A157" t="s">
        <v>175</v>
      </c>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18">
        <v>2082827</v>
      </c>
      <c r="AC157" s="18" t="str">
        <f t="shared" si="10"/>
        <v>1FC80B</v>
      </c>
      <c r="AD157" s="18">
        <f t="shared" si="14"/>
        <v>26</v>
      </c>
      <c r="AE157" s="18" t="str">
        <f t="shared" si="11"/>
        <v>1A</v>
      </c>
      <c r="AF157" s="84">
        <f t="shared" si="12"/>
        <v>162144</v>
      </c>
      <c r="AG157" s="84" t="str">
        <f t="shared" si="13"/>
        <v>27960</v>
      </c>
    </row>
    <row r="158" spans="1:33">
      <c r="A158" t="s">
        <v>176</v>
      </c>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18">
        <v>2082853</v>
      </c>
      <c r="AC158" s="18" t="str">
        <f t="shared" si="10"/>
        <v>1FC825</v>
      </c>
      <c r="AD158" s="18">
        <f t="shared" si="14"/>
        <v>26</v>
      </c>
      <c r="AE158" s="18" t="str">
        <f t="shared" si="11"/>
        <v>1A</v>
      </c>
      <c r="AF158" s="84">
        <f t="shared" si="12"/>
        <v>162160</v>
      </c>
      <c r="AG158" s="84" t="str">
        <f t="shared" si="13"/>
        <v>27970</v>
      </c>
    </row>
    <row r="159" spans="1:33">
      <c r="A159" t="s">
        <v>177</v>
      </c>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18">
        <v>2082879</v>
      </c>
      <c r="AC159" s="18" t="str">
        <f t="shared" si="10"/>
        <v>1FC83F</v>
      </c>
      <c r="AD159" s="18">
        <f t="shared" si="14"/>
        <v>26</v>
      </c>
      <c r="AE159" s="18" t="str">
        <f t="shared" si="11"/>
        <v>1A</v>
      </c>
      <c r="AF159" s="84">
        <f t="shared" si="12"/>
        <v>162176</v>
      </c>
      <c r="AG159" s="84" t="str">
        <f t="shared" si="13"/>
        <v>27980</v>
      </c>
    </row>
    <row r="160" spans="1:33">
      <c r="A160" t="s">
        <v>178</v>
      </c>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18">
        <v>2082905</v>
      </c>
      <c r="AC160" s="18" t="str">
        <f t="shared" si="10"/>
        <v>1FC859</v>
      </c>
      <c r="AD160" s="18">
        <f t="shared" si="14"/>
        <v>26</v>
      </c>
      <c r="AE160" s="18" t="str">
        <f t="shared" si="11"/>
        <v>1A</v>
      </c>
      <c r="AF160" s="84">
        <f t="shared" si="12"/>
        <v>162192</v>
      </c>
      <c r="AG160" s="84" t="str">
        <f t="shared" si="13"/>
        <v>27990</v>
      </c>
    </row>
    <row r="161" spans="1:33">
      <c r="A161" t="s">
        <v>179</v>
      </c>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18">
        <v>2082931</v>
      </c>
      <c r="AC161" s="18" t="str">
        <f t="shared" si="10"/>
        <v>1FC873</v>
      </c>
      <c r="AD161" s="18">
        <f t="shared" si="14"/>
        <v>26</v>
      </c>
      <c r="AE161" s="18" t="str">
        <f t="shared" si="11"/>
        <v>1A</v>
      </c>
      <c r="AF161" s="84">
        <f t="shared" si="12"/>
        <v>162208</v>
      </c>
      <c r="AG161" s="84" t="str">
        <f t="shared" si="13"/>
        <v>279A0</v>
      </c>
    </row>
    <row r="162" spans="1:33">
      <c r="A162" t="s">
        <v>180</v>
      </c>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18">
        <v>2082957</v>
      </c>
      <c r="AC162" s="18" t="str">
        <f t="shared" si="10"/>
        <v>1FC88D</v>
      </c>
      <c r="AD162" s="18">
        <f t="shared" si="14"/>
        <v>26</v>
      </c>
      <c r="AE162" s="18" t="str">
        <f t="shared" si="11"/>
        <v>1A</v>
      </c>
      <c r="AF162" s="84">
        <f t="shared" si="12"/>
        <v>162224</v>
      </c>
      <c r="AG162" s="84" t="str">
        <f t="shared" si="13"/>
        <v>279B0</v>
      </c>
    </row>
    <row r="163" spans="1:33">
      <c r="A163" t="s">
        <v>181</v>
      </c>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18">
        <v>2082983</v>
      </c>
      <c r="AC163" s="18" t="str">
        <f t="shared" si="10"/>
        <v>1FC8A7</v>
      </c>
      <c r="AD163" s="18">
        <f t="shared" si="14"/>
        <v>26</v>
      </c>
      <c r="AE163" s="18" t="str">
        <f t="shared" si="11"/>
        <v>1A</v>
      </c>
      <c r="AF163" s="84">
        <f t="shared" si="12"/>
        <v>162240</v>
      </c>
      <c r="AG163" s="84" t="str">
        <f t="shared" si="13"/>
        <v>279C0</v>
      </c>
    </row>
    <row r="164" spans="1:33">
      <c r="A164" t="s">
        <v>182</v>
      </c>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18">
        <v>2083009</v>
      </c>
      <c r="AC164" s="18" t="str">
        <f t="shared" si="10"/>
        <v>1FC8C1</v>
      </c>
      <c r="AD164" s="18">
        <f t="shared" si="14"/>
        <v>26</v>
      </c>
      <c r="AE164" s="18" t="str">
        <f t="shared" si="11"/>
        <v>1A</v>
      </c>
      <c r="AF164" s="84">
        <f t="shared" si="12"/>
        <v>162256</v>
      </c>
      <c r="AG164" s="84" t="str">
        <f t="shared" si="13"/>
        <v>279D0</v>
      </c>
    </row>
    <row r="165" spans="1:33">
      <c r="A165" t="s">
        <v>183</v>
      </c>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18">
        <v>2083035</v>
      </c>
      <c r="AC165" s="18" t="str">
        <f t="shared" si="10"/>
        <v>1FC8DB</v>
      </c>
      <c r="AD165" s="18">
        <f t="shared" si="14"/>
        <v>26</v>
      </c>
      <c r="AE165" s="18" t="str">
        <f t="shared" si="11"/>
        <v>1A</v>
      </c>
      <c r="AF165" s="84">
        <f t="shared" si="12"/>
        <v>162272</v>
      </c>
      <c r="AG165" s="84" t="str">
        <f t="shared" si="13"/>
        <v>279E0</v>
      </c>
    </row>
    <row r="166" spans="1:33">
      <c r="A166" t="s">
        <v>184</v>
      </c>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18">
        <v>2083061</v>
      </c>
      <c r="AC166" s="18" t="str">
        <f t="shared" si="10"/>
        <v>1FC8F5</v>
      </c>
      <c r="AD166" s="18">
        <f t="shared" si="14"/>
        <v>26</v>
      </c>
      <c r="AE166" s="18" t="str">
        <f t="shared" si="11"/>
        <v>1A</v>
      </c>
      <c r="AF166" s="84">
        <f t="shared" si="12"/>
        <v>162288</v>
      </c>
      <c r="AG166" s="84" t="str">
        <f t="shared" si="13"/>
        <v>279F0</v>
      </c>
    </row>
    <row r="167" spans="1:33">
      <c r="A167" t="s">
        <v>185</v>
      </c>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18">
        <v>2083087</v>
      </c>
      <c r="AC167" s="18" t="str">
        <f t="shared" si="10"/>
        <v>1FC90F</v>
      </c>
      <c r="AD167" s="18">
        <f t="shared" si="14"/>
        <v>26</v>
      </c>
      <c r="AE167" s="18" t="str">
        <f t="shared" si="11"/>
        <v>1A</v>
      </c>
      <c r="AF167" s="84">
        <f t="shared" si="12"/>
        <v>162304</v>
      </c>
      <c r="AG167" s="84" t="str">
        <f t="shared" si="13"/>
        <v>27A00</v>
      </c>
    </row>
    <row r="168" spans="1:33">
      <c r="A168" t="s">
        <v>186</v>
      </c>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18">
        <v>2083113</v>
      </c>
      <c r="AC168" s="18" t="str">
        <f t="shared" si="10"/>
        <v>1FC929</v>
      </c>
      <c r="AD168" s="18">
        <f t="shared" si="14"/>
        <v>26</v>
      </c>
      <c r="AE168" s="18" t="str">
        <f t="shared" si="11"/>
        <v>1A</v>
      </c>
      <c r="AF168" s="84">
        <f t="shared" si="12"/>
        <v>162320</v>
      </c>
      <c r="AG168" s="84" t="str">
        <f t="shared" si="13"/>
        <v>27A10</v>
      </c>
    </row>
    <row r="169" spans="1:33">
      <c r="A169" t="s">
        <v>187</v>
      </c>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18">
        <v>2083139</v>
      </c>
      <c r="AC169" s="18" t="str">
        <f t="shared" si="10"/>
        <v>1FC943</v>
      </c>
      <c r="AD169" s="18">
        <f t="shared" si="14"/>
        <v>26</v>
      </c>
      <c r="AE169" s="18" t="str">
        <f t="shared" si="11"/>
        <v>1A</v>
      </c>
      <c r="AF169" s="84">
        <f t="shared" si="12"/>
        <v>162336</v>
      </c>
      <c r="AG169" s="84" t="str">
        <f t="shared" si="13"/>
        <v>27A20</v>
      </c>
    </row>
    <row r="170" spans="1:33">
      <c r="A170" t="s">
        <v>188</v>
      </c>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18">
        <v>2083165</v>
      </c>
      <c r="AC170" s="18" t="str">
        <f t="shared" si="10"/>
        <v>1FC95D</v>
      </c>
      <c r="AD170" s="18">
        <f t="shared" si="14"/>
        <v>26</v>
      </c>
      <c r="AE170" s="18" t="str">
        <f t="shared" si="11"/>
        <v>1A</v>
      </c>
      <c r="AF170" s="84">
        <f t="shared" si="12"/>
        <v>162352</v>
      </c>
      <c r="AG170" s="84" t="str">
        <f t="shared" si="13"/>
        <v>27A30</v>
      </c>
    </row>
    <row r="171" spans="1:33">
      <c r="A171" t="s">
        <v>189</v>
      </c>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18">
        <v>2083191</v>
      </c>
      <c r="AC171" s="18" t="str">
        <f t="shared" si="10"/>
        <v>1FC977</v>
      </c>
      <c r="AD171" s="18">
        <f t="shared" si="14"/>
        <v>26</v>
      </c>
      <c r="AE171" s="18" t="str">
        <f t="shared" si="11"/>
        <v>1A</v>
      </c>
      <c r="AF171" s="84">
        <f t="shared" si="12"/>
        <v>162368</v>
      </c>
      <c r="AG171" s="84" t="str">
        <f t="shared" si="13"/>
        <v>27A40</v>
      </c>
    </row>
    <row r="172" spans="1:33">
      <c r="A172" t="s">
        <v>190</v>
      </c>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18">
        <v>2083217</v>
      </c>
      <c r="AC172" s="18" t="str">
        <f t="shared" si="10"/>
        <v>1FC991</v>
      </c>
      <c r="AD172" s="18">
        <f t="shared" si="14"/>
        <v>26</v>
      </c>
      <c r="AE172" s="18" t="str">
        <f t="shared" si="11"/>
        <v>1A</v>
      </c>
      <c r="AF172" s="84">
        <f t="shared" si="12"/>
        <v>162384</v>
      </c>
      <c r="AG172" s="84" t="str">
        <f t="shared" si="13"/>
        <v>27A50</v>
      </c>
    </row>
    <row r="173" spans="1:33">
      <c r="A173" t="s">
        <v>191</v>
      </c>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18">
        <v>2083243</v>
      </c>
      <c r="AC173" s="18" t="str">
        <f t="shared" si="10"/>
        <v>1FC9AB</v>
      </c>
      <c r="AD173" s="18">
        <f t="shared" si="14"/>
        <v>26</v>
      </c>
      <c r="AE173" s="18" t="str">
        <f t="shared" si="11"/>
        <v>1A</v>
      </c>
      <c r="AF173" s="84">
        <f t="shared" si="12"/>
        <v>162400</v>
      </c>
      <c r="AG173" s="84" t="str">
        <f t="shared" si="13"/>
        <v>27A60</v>
      </c>
    </row>
    <row r="174" spans="1:33">
      <c r="A174" t="s">
        <v>192</v>
      </c>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18">
        <v>2083269</v>
      </c>
      <c r="AC174" s="18" t="str">
        <f t="shared" si="10"/>
        <v>1FC9C5</v>
      </c>
      <c r="AD174" s="18">
        <f t="shared" si="14"/>
        <v>26</v>
      </c>
      <c r="AE174" s="18" t="str">
        <f t="shared" si="11"/>
        <v>1A</v>
      </c>
      <c r="AF174" s="84">
        <f t="shared" si="12"/>
        <v>162416</v>
      </c>
      <c r="AG174" s="84" t="str">
        <f t="shared" si="13"/>
        <v>27A70</v>
      </c>
    </row>
    <row r="175" spans="1:33">
      <c r="A175" t="s">
        <v>193</v>
      </c>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18">
        <v>2083295</v>
      </c>
      <c r="AC175" s="18" t="str">
        <f t="shared" si="10"/>
        <v>1FC9DF</v>
      </c>
      <c r="AD175" s="18">
        <f t="shared" si="14"/>
        <v>26</v>
      </c>
      <c r="AE175" s="18" t="str">
        <f t="shared" si="11"/>
        <v>1A</v>
      </c>
      <c r="AF175" s="84">
        <f t="shared" si="12"/>
        <v>162432</v>
      </c>
      <c r="AG175" s="84" t="str">
        <f t="shared" si="13"/>
        <v>27A80</v>
      </c>
    </row>
    <row r="176" spans="1:33">
      <c r="AE176" s="84" t="s">
        <v>1555</v>
      </c>
      <c r="AF176" s="84">
        <f>AF175+15</f>
        <v>162447</v>
      </c>
      <c r="AG176" s="84" t="str">
        <f t="shared" si="13"/>
        <v>27A8F</v>
      </c>
    </row>
  </sheetData>
  <mergeCells count="14">
    <mergeCell ref="L3:M3"/>
    <mergeCell ref="N3:O3"/>
    <mergeCell ref="P3:Q3"/>
    <mergeCell ref="R3:S3"/>
    <mergeCell ref="AD6:AE6"/>
    <mergeCell ref="T3:U3"/>
    <mergeCell ref="V3:W3"/>
    <mergeCell ref="X3:Y3"/>
    <mergeCell ref="Z3:AA3"/>
    <mergeCell ref="B3:C3"/>
    <mergeCell ref="D3:E3"/>
    <mergeCell ref="F3:G3"/>
    <mergeCell ref="H3:I3"/>
    <mergeCell ref="J3:K3"/>
  </mergeCells>
  <hyperlinks>
    <hyperlink ref="C1" location="Index!B23" display="Back to Index"/>
  </hyperlinks>
  <pageMargins left="0.25" right="0.25" top="0.75" bottom="0.75" header="0.3" footer="0.3"/>
  <pageSetup paperSize="5" scale="43"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K276"/>
  <sheetViews>
    <sheetView workbookViewId="0"/>
  </sheetViews>
  <sheetFormatPr defaultRowHeight="14.4"/>
  <sheetData>
    <row r="1" spans="1:11">
      <c r="A1" s="53" t="s">
        <v>3432</v>
      </c>
      <c r="K1" s="122" t="s">
        <v>1818</v>
      </c>
    </row>
    <row r="2" spans="1:11">
      <c r="A2" s="53" t="s">
        <v>7623</v>
      </c>
    </row>
    <row r="4" spans="1:11">
      <c r="A4" t="s">
        <v>7624</v>
      </c>
    </row>
    <row r="5" spans="1:11">
      <c r="A5" t="s">
        <v>7625</v>
      </c>
    </row>
    <row r="6" spans="1:11">
      <c r="A6" t="s">
        <v>7626</v>
      </c>
    </row>
    <row r="7" spans="1:11">
      <c r="A7" t="s">
        <v>7627</v>
      </c>
    </row>
    <row r="9" spans="1:11">
      <c r="A9" t="s">
        <v>7628</v>
      </c>
    </row>
    <row r="11" spans="1:11">
      <c r="A11" t="s">
        <v>7629</v>
      </c>
    </row>
    <row r="12" spans="1:11">
      <c r="A12" t="s">
        <v>7630</v>
      </c>
    </row>
    <row r="13" spans="1:11">
      <c r="A13" t="s">
        <v>7631</v>
      </c>
    </row>
    <row r="15" spans="1:11">
      <c r="A15" t="s">
        <v>7632</v>
      </c>
    </row>
    <row r="17" spans="1:11">
      <c r="A17" s="213" t="s">
        <v>7633</v>
      </c>
    </row>
    <row r="18" spans="1:11" ht="7.8" customHeight="1"/>
    <row r="19" spans="1:11">
      <c r="A19" t="s">
        <v>7634</v>
      </c>
    </row>
    <row r="21" spans="1:11">
      <c r="A21" t="s">
        <v>7635</v>
      </c>
    </row>
    <row r="23" spans="1:11">
      <c r="A23" s="140"/>
      <c r="B23" s="140"/>
      <c r="C23" s="140"/>
      <c r="D23" s="140"/>
      <c r="E23" s="140"/>
      <c r="F23" s="140"/>
      <c r="G23" s="140"/>
      <c r="H23" s="140"/>
      <c r="I23" s="140"/>
      <c r="J23" s="140"/>
      <c r="K23" s="140"/>
    </row>
    <row r="25" spans="1:11">
      <c r="A25" t="s">
        <v>7636</v>
      </c>
    </row>
    <row r="26" spans="1:11" ht="7.8" customHeight="1"/>
    <row r="27" spans="1:11">
      <c r="A27" t="s">
        <v>7629</v>
      </c>
    </row>
    <row r="28" spans="1:11">
      <c r="A28" t="s">
        <v>7637</v>
      </c>
    </row>
    <row r="29" spans="1:11">
      <c r="A29" t="s">
        <v>7638</v>
      </c>
    </row>
    <row r="31" spans="1:11">
      <c r="A31" t="s">
        <v>7639</v>
      </c>
    </row>
    <row r="32" spans="1:11" ht="7.8" customHeight="1"/>
    <row r="33" spans="1:3">
      <c r="A33" s="213" t="s">
        <v>7640</v>
      </c>
    </row>
    <row r="35" spans="1:3">
      <c r="A35" t="s">
        <v>7641</v>
      </c>
    </row>
    <row r="36" spans="1:3">
      <c r="A36" t="s">
        <v>7642</v>
      </c>
    </row>
    <row r="38" spans="1:3">
      <c r="A38" t="s">
        <v>7643</v>
      </c>
    </row>
    <row r="39" spans="1:3">
      <c r="A39" s="213" t="s">
        <v>7644</v>
      </c>
    </row>
    <row r="41" spans="1:3">
      <c r="A41" t="s">
        <v>7645</v>
      </c>
    </row>
    <row r="42" spans="1:3">
      <c r="A42" t="s">
        <v>7646</v>
      </c>
    </row>
    <row r="44" spans="1:3">
      <c r="A44" t="s">
        <v>7647</v>
      </c>
    </row>
    <row r="46" spans="1:3">
      <c r="A46" t="s">
        <v>7648</v>
      </c>
    </row>
    <row r="48" spans="1:3">
      <c r="A48" t="s">
        <v>7649</v>
      </c>
      <c r="C48" t="s">
        <v>7650</v>
      </c>
    </row>
    <row r="49" spans="1:4">
      <c r="A49" t="s">
        <v>7651</v>
      </c>
      <c r="C49" t="s">
        <v>7652</v>
      </c>
    </row>
    <row r="50" spans="1:4">
      <c r="A50" t="s">
        <v>7653</v>
      </c>
      <c r="C50" t="s">
        <v>7654</v>
      </c>
    </row>
    <row r="51" spans="1:4">
      <c r="A51" t="s">
        <v>7655</v>
      </c>
      <c r="C51" t="s">
        <v>7656</v>
      </c>
    </row>
    <row r="52" spans="1:4">
      <c r="A52" t="s">
        <v>7657</v>
      </c>
      <c r="C52" t="s">
        <v>7658</v>
      </c>
    </row>
    <row r="53" spans="1:4">
      <c r="A53" t="s">
        <v>7659</v>
      </c>
      <c r="C53" t="s">
        <v>7660</v>
      </c>
    </row>
    <row r="54" spans="1:4">
      <c r="A54" t="s">
        <v>7661</v>
      </c>
      <c r="C54" t="s">
        <v>7662</v>
      </c>
    </row>
    <row r="55" spans="1:4">
      <c r="A55" t="s">
        <v>7663</v>
      </c>
      <c r="C55" t="s">
        <v>7664</v>
      </c>
    </row>
    <row r="56" spans="1:4">
      <c r="A56" t="s">
        <v>7665</v>
      </c>
      <c r="C56" t="s">
        <v>7666</v>
      </c>
    </row>
    <row r="58" spans="1:4">
      <c r="A58" t="s">
        <v>7667</v>
      </c>
    </row>
    <row r="59" spans="1:4">
      <c r="A59" t="s">
        <v>7668</v>
      </c>
    </row>
    <row r="61" spans="1:4">
      <c r="A61" t="s">
        <v>7649</v>
      </c>
      <c r="C61" t="s">
        <v>7650</v>
      </c>
    </row>
    <row r="62" spans="1:4">
      <c r="A62" t="s">
        <v>7651</v>
      </c>
      <c r="C62" t="s">
        <v>7652</v>
      </c>
      <c r="D62" s="197" t="s">
        <v>7669</v>
      </c>
    </row>
    <row r="63" spans="1:4">
      <c r="A63" t="s">
        <v>7653</v>
      </c>
      <c r="C63" t="s">
        <v>7654</v>
      </c>
      <c r="D63" s="197" t="s">
        <v>7669</v>
      </c>
    </row>
    <row r="64" spans="1:4">
      <c r="A64" t="s">
        <v>7655</v>
      </c>
      <c r="C64" t="s">
        <v>7656</v>
      </c>
      <c r="D64" s="197" t="s">
        <v>7669</v>
      </c>
    </row>
    <row r="65" spans="1:11">
      <c r="A65" t="s">
        <v>7657</v>
      </c>
      <c r="C65" t="s">
        <v>7658</v>
      </c>
      <c r="D65" s="197" t="s">
        <v>7669</v>
      </c>
    </row>
    <row r="66" spans="1:11">
      <c r="A66" t="s">
        <v>7659</v>
      </c>
      <c r="C66" t="s">
        <v>7660</v>
      </c>
      <c r="D66" s="197" t="s">
        <v>7669</v>
      </c>
    </row>
    <row r="67" spans="1:11">
      <c r="A67" t="s">
        <v>7661</v>
      </c>
      <c r="C67" t="s">
        <v>7662</v>
      </c>
      <c r="D67" s="197" t="s">
        <v>7669</v>
      </c>
    </row>
    <row r="68" spans="1:11">
      <c r="A68" t="s">
        <v>7663</v>
      </c>
      <c r="C68" t="s">
        <v>7664</v>
      </c>
      <c r="D68" s="197" t="s">
        <v>7669</v>
      </c>
    </row>
    <row r="69" spans="1:11">
      <c r="A69" t="s">
        <v>7665</v>
      </c>
      <c r="C69" t="s">
        <v>7666</v>
      </c>
      <c r="D69" s="197" t="s">
        <v>7669</v>
      </c>
    </row>
    <row r="71" spans="1:11">
      <c r="A71" t="s">
        <v>7670</v>
      </c>
    </row>
    <row r="73" spans="1:11">
      <c r="A73" s="140"/>
      <c r="B73" s="140"/>
      <c r="C73" s="140"/>
      <c r="D73" s="140"/>
      <c r="E73" s="140"/>
      <c r="F73" s="140"/>
      <c r="G73" s="140"/>
      <c r="H73" s="140"/>
      <c r="I73" s="140"/>
      <c r="J73" s="140"/>
      <c r="K73" s="140"/>
    </row>
    <row r="75" spans="1:11">
      <c r="A75" t="s">
        <v>7671</v>
      </c>
    </row>
    <row r="76" spans="1:11" ht="7.8" customHeight="1"/>
    <row r="77" spans="1:11">
      <c r="A77" t="s">
        <v>7672</v>
      </c>
    </row>
    <row r="78" spans="1:11">
      <c r="A78" t="s">
        <v>7637</v>
      </c>
    </row>
    <row r="79" spans="1:11">
      <c r="A79" t="s">
        <v>7638</v>
      </c>
    </row>
    <row r="81" spans="1:4">
      <c r="A81" t="s">
        <v>7639</v>
      </c>
    </row>
    <row r="83" spans="1:4">
      <c r="A83" s="213" t="s">
        <v>7673</v>
      </c>
    </row>
    <row r="85" spans="1:4">
      <c r="A85" t="s">
        <v>7674</v>
      </c>
    </row>
    <row r="86" spans="1:4">
      <c r="A86" s="213" t="s">
        <v>7675</v>
      </c>
    </row>
    <row r="88" spans="1:4">
      <c r="A88" t="s">
        <v>7648</v>
      </c>
    </row>
    <row r="90" spans="1:4">
      <c r="A90" t="s">
        <v>7649</v>
      </c>
      <c r="C90" t="s">
        <v>7650</v>
      </c>
    </row>
    <row r="91" spans="1:4">
      <c r="A91" t="s">
        <v>7651</v>
      </c>
      <c r="C91" t="s">
        <v>7652</v>
      </c>
      <c r="D91" s="197" t="s">
        <v>7676</v>
      </c>
    </row>
    <row r="92" spans="1:4">
      <c r="A92" t="s">
        <v>7653</v>
      </c>
      <c r="C92" t="s">
        <v>7654</v>
      </c>
      <c r="D92" s="197" t="s">
        <v>7676</v>
      </c>
    </row>
    <row r="93" spans="1:4">
      <c r="A93" t="s">
        <v>7655</v>
      </c>
      <c r="C93" t="s">
        <v>7656</v>
      </c>
      <c r="D93" s="197" t="s">
        <v>7676</v>
      </c>
    </row>
    <row r="94" spans="1:4">
      <c r="A94" t="s">
        <v>7657</v>
      </c>
      <c r="C94" t="s">
        <v>7658</v>
      </c>
      <c r="D94" s="197" t="s">
        <v>7676</v>
      </c>
    </row>
    <row r="95" spans="1:4">
      <c r="A95" t="s">
        <v>7659</v>
      </c>
      <c r="C95" t="s">
        <v>7660</v>
      </c>
      <c r="D95" s="197" t="s">
        <v>7676</v>
      </c>
    </row>
    <row r="96" spans="1:4">
      <c r="A96" t="s">
        <v>7661</v>
      </c>
      <c r="C96" t="s">
        <v>7662</v>
      </c>
      <c r="D96" s="197" t="s">
        <v>7676</v>
      </c>
    </row>
    <row r="97" spans="1:11">
      <c r="A97" t="s">
        <v>7663</v>
      </c>
      <c r="C97" t="s">
        <v>7664</v>
      </c>
      <c r="D97" s="197" t="s">
        <v>7676</v>
      </c>
    </row>
    <row r="98" spans="1:11">
      <c r="A98" t="s">
        <v>7665</v>
      </c>
      <c r="C98" t="s">
        <v>7666</v>
      </c>
      <c r="D98" s="197" t="s">
        <v>7676</v>
      </c>
    </row>
    <row r="100" spans="1:11">
      <c r="A100" t="s">
        <v>7677</v>
      </c>
    </row>
    <row r="101" spans="1:11">
      <c r="A101" t="s">
        <v>7678</v>
      </c>
    </row>
    <row r="103" spans="1:11">
      <c r="A103" s="140"/>
      <c r="B103" s="140"/>
      <c r="C103" s="140"/>
      <c r="D103" s="140"/>
      <c r="E103" s="140"/>
      <c r="F103" s="140"/>
      <c r="G103" s="140"/>
      <c r="H103" s="140"/>
      <c r="I103" s="140"/>
      <c r="J103" s="140"/>
      <c r="K103" s="140"/>
    </row>
    <row r="104" spans="1:11" s="104" customFormat="1"/>
    <row r="105" spans="1:11" s="104" customFormat="1">
      <c r="A105" s="104" t="s">
        <v>7679</v>
      </c>
    </row>
    <row r="106" spans="1:11" ht="28.8" customHeight="1">
      <c r="A106" s="196" t="s">
        <v>7680</v>
      </c>
      <c r="B106" s="196"/>
      <c r="C106" s="196"/>
      <c r="D106" s="307" t="s">
        <v>0</v>
      </c>
      <c r="E106" s="307" t="s">
        <v>7681</v>
      </c>
      <c r="F106" s="307" t="s">
        <v>7682</v>
      </c>
    </row>
    <row r="107" spans="1:11">
      <c r="A107" t="s">
        <v>19</v>
      </c>
      <c r="D107" s="275" t="s">
        <v>7683</v>
      </c>
      <c r="E107" s="275" t="s">
        <v>7684</v>
      </c>
      <c r="F107" s="275">
        <v>27000</v>
      </c>
    </row>
    <row r="108" spans="1:11">
      <c r="A108" t="s">
        <v>20</v>
      </c>
      <c r="D108" s="275" t="s">
        <v>7685</v>
      </c>
      <c r="E108" s="275" t="str">
        <f>DEC2HEX(HEX2DEC(E107)+16)</f>
        <v>930D9</v>
      </c>
      <c r="F108" s="275" t="s">
        <v>7686</v>
      </c>
    </row>
    <row r="109" spans="1:11">
      <c r="A109" t="s">
        <v>21</v>
      </c>
      <c r="D109" s="275" t="s">
        <v>7687</v>
      </c>
      <c r="E109" s="275" t="str">
        <f t="shared" ref="E109:E172" si="0">DEC2HEX(HEX2DEC(E108)+16)</f>
        <v>930E9</v>
      </c>
      <c r="F109" s="275" t="s">
        <v>7688</v>
      </c>
    </row>
    <row r="110" spans="1:11">
      <c r="A110" t="s">
        <v>22</v>
      </c>
      <c r="D110" s="275" t="s">
        <v>7689</v>
      </c>
      <c r="E110" s="275" t="str">
        <f t="shared" si="0"/>
        <v>930F9</v>
      </c>
      <c r="F110" s="275" t="s">
        <v>7690</v>
      </c>
    </row>
    <row r="111" spans="1:11">
      <c r="A111" t="s">
        <v>23</v>
      </c>
      <c r="D111" s="275" t="s">
        <v>7691</v>
      </c>
      <c r="E111" s="275" t="str">
        <f t="shared" si="0"/>
        <v>93109</v>
      </c>
      <c r="F111" s="275" t="s">
        <v>7692</v>
      </c>
    </row>
    <row r="112" spans="1:11">
      <c r="A112" t="s">
        <v>24</v>
      </c>
      <c r="D112" s="275" t="s">
        <v>7693</v>
      </c>
      <c r="E112" s="275" t="str">
        <f t="shared" si="0"/>
        <v>93119</v>
      </c>
      <c r="F112" s="275" t="s">
        <v>7694</v>
      </c>
    </row>
    <row r="113" spans="1:6">
      <c r="A113" t="s">
        <v>25</v>
      </c>
      <c r="D113" s="275" t="s">
        <v>7695</v>
      </c>
      <c r="E113" s="275" t="str">
        <f t="shared" si="0"/>
        <v>93129</v>
      </c>
      <c r="F113" s="275" t="s">
        <v>7696</v>
      </c>
    </row>
    <row r="114" spans="1:6">
      <c r="A114" t="s">
        <v>26</v>
      </c>
      <c r="D114" s="275" t="s">
        <v>7697</v>
      </c>
      <c r="E114" s="275" t="str">
        <f t="shared" si="0"/>
        <v>93139</v>
      </c>
      <c r="F114" s="275" t="s">
        <v>7698</v>
      </c>
    </row>
    <row r="115" spans="1:6">
      <c r="A115" t="s">
        <v>27</v>
      </c>
      <c r="D115" s="275" t="s">
        <v>7699</v>
      </c>
      <c r="E115" s="275" t="str">
        <f t="shared" si="0"/>
        <v>93149</v>
      </c>
      <c r="F115" s="275" t="s">
        <v>7700</v>
      </c>
    </row>
    <row r="116" spans="1:6">
      <c r="A116" t="s">
        <v>28</v>
      </c>
      <c r="D116" s="275" t="s">
        <v>7701</v>
      </c>
      <c r="E116" s="275" t="str">
        <f t="shared" si="0"/>
        <v>93159</v>
      </c>
      <c r="F116" s="275" t="s">
        <v>7702</v>
      </c>
    </row>
    <row r="117" spans="1:6">
      <c r="A117" t="s">
        <v>29</v>
      </c>
      <c r="D117" s="275" t="s">
        <v>7703</v>
      </c>
      <c r="E117" s="275" t="str">
        <f t="shared" si="0"/>
        <v>93169</v>
      </c>
      <c r="F117" s="275" t="s">
        <v>7704</v>
      </c>
    </row>
    <row r="118" spans="1:6">
      <c r="A118" t="s">
        <v>30</v>
      </c>
      <c r="D118" s="275" t="s">
        <v>7705</v>
      </c>
      <c r="E118" s="275" t="str">
        <f t="shared" si="0"/>
        <v>93179</v>
      </c>
      <c r="F118" s="275" t="s">
        <v>7706</v>
      </c>
    </row>
    <row r="119" spans="1:6">
      <c r="A119" t="s">
        <v>31</v>
      </c>
      <c r="D119" s="275" t="s">
        <v>7707</v>
      </c>
      <c r="E119" s="275" t="str">
        <f t="shared" si="0"/>
        <v>93189</v>
      </c>
      <c r="F119" s="275" t="s">
        <v>7708</v>
      </c>
    </row>
    <row r="120" spans="1:6">
      <c r="A120" t="s">
        <v>32</v>
      </c>
      <c r="D120" s="275" t="s">
        <v>7709</v>
      </c>
      <c r="E120" s="275" t="str">
        <f t="shared" si="0"/>
        <v>93199</v>
      </c>
      <c r="F120" s="275" t="s">
        <v>7710</v>
      </c>
    </row>
    <row r="121" spans="1:6">
      <c r="A121" t="s">
        <v>37</v>
      </c>
      <c r="D121" s="275" t="s">
        <v>7711</v>
      </c>
      <c r="E121" s="275" t="str">
        <f t="shared" si="0"/>
        <v>931A9</v>
      </c>
      <c r="F121" s="275" t="s">
        <v>7712</v>
      </c>
    </row>
    <row r="122" spans="1:6">
      <c r="A122" t="s">
        <v>40</v>
      </c>
      <c r="D122" s="275" t="s">
        <v>7713</v>
      </c>
      <c r="E122" s="275" t="str">
        <f t="shared" si="0"/>
        <v>931B9</v>
      </c>
      <c r="F122" s="275" t="s">
        <v>7714</v>
      </c>
    </row>
    <row r="123" spans="1:6">
      <c r="A123" t="s">
        <v>41</v>
      </c>
      <c r="D123" s="275" t="s">
        <v>7715</v>
      </c>
      <c r="E123" s="275" t="str">
        <f t="shared" si="0"/>
        <v>931C9</v>
      </c>
      <c r="F123" s="275" t="s">
        <v>7716</v>
      </c>
    </row>
    <row r="124" spans="1:6">
      <c r="A124" t="s">
        <v>42</v>
      </c>
      <c r="D124" s="275" t="s">
        <v>7717</v>
      </c>
      <c r="E124" s="275" t="str">
        <f t="shared" si="0"/>
        <v>931D9</v>
      </c>
      <c r="F124" s="275" t="s">
        <v>7718</v>
      </c>
    </row>
    <row r="125" spans="1:6">
      <c r="A125" t="s">
        <v>43</v>
      </c>
      <c r="D125" s="275" t="s">
        <v>7719</v>
      </c>
      <c r="E125" s="275" t="str">
        <f t="shared" si="0"/>
        <v>931E9</v>
      </c>
      <c r="F125" s="275" t="s">
        <v>7720</v>
      </c>
    </row>
    <row r="126" spans="1:6">
      <c r="A126" t="s">
        <v>44</v>
      </c>
      <c r="D126" s="275" t="s">
        <v>7721</v>
      </c>
      <c r="E126" s="275" t="str">
        <f t="shared" si="0"/>
        <v>931F9</v>
      </c>
      <c r="F126" s="275" t="s">
        <v>7722</v>
      </c>
    </row>
    <row r="127" spans="1:6">
      <c r="A127" t="s">
        <v>45</v>
      </c>
      <c r="D127" s="275" t="s">
        <v>7723</v>
      </c>
      <c r="E127" s="275" t="str">
        <f t="shared" si="0"/>
        <v>93209</v>
      </c>
      <c r="F127" s="275" t="s">
        <v>7724</v>
      </c>
    </row>
    <row r="128" spans="1:6">
      <c r="A128" t="s">
        <v>46</v>
      </c>
      <c r="D128" s="275" t="s">
        <v>7725</v>
      </c>
      <c r="E128" s="275" t="str">
        <f t="shared" si="0"/>
        <v>93219</v>
      </c>
      <c r="F128" s="275" t="s">
        <v>7726</v>
      </c>
    </row>
    <row r="129" spans="1:6">
      <c r="A129" t="s">
        <v>47</v>
      </c>
      <c r="D129" s="275" t="s">
        <v>7727</v>
      </c>
      <c r="E129" s="275" t="str">
        <f t="shared" si="0"/>
        <v>93229</v>
      </c>
      <c r="F129" s="275" t="s">
        <v>7728</v>
      </c>
    </row>
    <row r="130" spans="1:6">
      <c r="A130" t="s">
        <v>48</v>
      </c>
      <c r="D130" s="275" t="s">
        <v>7729</v>
      </c>
      <c r="E130" s="275" t="str">
        <f t="shared" si="0"/>
        <v>93239</v>
      </c>
      <c r="F130" s="275" t="s">
        <v>7730</v>
      </c>
    </row>
    <row r="131" spans="1:6">
      <c r="A131" t="s">
        <v>49</v>
      </c>
      <c r="D131" s="275" t="s">
        <v>7731</v>
      </c>
      <c r="E131" s="275" t="str">
        <f t="shared" si="0"/>
        <v>93249</v>
      </c>
      <c r="F131" s="275" t="s">
        <v>7732</v>
      </c>
    </row>
    <row r="132" spans="1:6">
      <c r="A132" t="s">
        <v>50</v>
      </c>
      <c r="D132" s="275" t="s">
        <v>7733</v>
      </c>
      <c r="E132" s="275" t="str">
        <f t="shared" si="0"/>
        <v>93259</v>
      </c>
      <c r="F132" s="275" t="s">
        <v>7734</v>
      </c>
    </row>
    <row r="133" spans="1:6">
      <c r="A133" t="s">
        <v>51</v>
      </c>
      <c r="D133" s="275" t="s">
        <v>7735</v>
      </c>
      <c r="E133" s="275" t="str">
        <f t="shared" si="0"/>
        <v>93269</v>
      </c>
      <c r="F133" s="275" t="s">
        <v>7736</v>
      </c>
    </row>
    <row r="134" spans="1:6">
      <c r="A134" t="s">
        <v>52</v>
      </c>
      <c r="D134" s="275" t="s">
        <v>7737</v>
      </c>
      <c r="E134" s="275" t="str">
        <f t="shared" si="0"/>
        <v>93279</v>
      </c>
      <c r="F134" s="275" t="s">
        <v>7738</v>
      </c>
    </row>
    <row r="135" spans="1:6">
      <c r="A135" t="s">
        <v>53</v>
      </c>
      <c r="D135" s="275" t="s">
        <v>7739</v>
      </c>
      <c r="E135" s="275" t="str">
        <f t="shared" si="0"/>
        <v>93289</v>
      </c>
      <c r="F135" s="275" t="s">
        <v>7740</v>
      </c>
    </row>
    <row r="136" spans="1:6">
      <c r="A136" t="s">
        <v>54</v>
      </c>
      <c r="D136" s="275" t="s">
        <v>7741</v>
      </c>
      <c r="E136" s="275" t="str">
        <f t="shared" si="0"/>
        <v>93299</v>
      </c>
      <c r="F136" s="275" t="s">
        <v>7742</v>
      </c>
    </row>
    <row r="137" spans="1:6">
      <c r="A137" t="s">
        <v>55</v>
      </c>
      <c r="D137" s="275" t="s">
        <v>7743</v>
      </c>
      <c r="E137" s="275" t="str">
        <f t="shared" si="0"/>
        <v>932A9</v>
      </c>
      <c r="F137" s="275" t="s">
        <v>7744</v>
      </c>
    </row>
    <row r="138" spans="1:6">
      <c r="A138" t="s">
        <v>56</v>
      </c>
      <c r="D138" s="275" t="s">
        <v>7745</v>
      </c>
      <c r="E138" s="275" t="str">
        <f t="shared" si="0"/>
        <v>932B9</v>
      </c>
      <c r="F138" s="275" t="s">
        <v>7746</v>
      </c>
    </row>
    <row r="139" spans="1:6">
      <c r="A139" t="s">
        <v>57</v>
      </c>
      <c r="D139" s="275" t="s">
        <v>7747</v>
      </c>
      <c r="E139" s="275" t="str">
        <f t="shared" si="0"/>
        <v>932C9</v>
      </c>
      <c r="F139" s="275" t="s">
        <v>7748</v>
      </c>
    </row>
    <row r="140" spans="1:6">
      <c r="A140" t="s">
        <v>58</v>
      </c>
      <c r="D140" s="275" t="s">
        <v>7749</v>
      </c>
      <c r="E140" s="275" t="str">
        <f t="shared" si="0"/>
        <v>932D9</v>
      </c>
      <c r="F140" s="275" t="s">
        <v>7750</v>
      </c>
    </row>
    <row r="141" spans="1:6">
      <c r="A141" t="s">
        <v>59</v>
      </c>
      <c r="D141" s="275" t="s">
        <v>7751</v>
      </c>
      <c r="E141" s="275" t="str">
        <f t="shared" si="0"/>
        <v>932E9</v>
      </c>
      <c r="F141" s="275" t="s">
        <v>7752</v>
      </c>
    </row>
    <row r="142" spans="1:6">
      <c r="A142" t="s">
        <v>60</v>
      </c>
      <c r="D142" s="275" t="s">
        <v>7753</v>
      </c>
      <c r="E142" s="275" t="str">
        <f t="shared" si="0"/>
        <v>932F9</v>
      </c>
      <c r="F142" s="275" t="s">
        <v>7754</v>
      </c>
    </row>
    <row r="143" spans="1:6">
      <c r="A143" t="s">
        <v>61</v>
      </c>
      <c r="D143" s="275" t="s">
        <v>7755</v>
      </c>
      <c r="E143" s="275" t="str">
        <f t="shared" si="0"/>
        <v>93309</v>
      </c>
      <c r="F143" s="275" t="s">
        <v>7756</v>
      </c>
    </row>
    <row r="144" spans="1:6">
      <c r="A144" t="s">
        <v>62</v>
      </c>
      <c r="D144" s="275" t="s">
        <v>7757</v>
      </c>
      <c r="E144" s="275" t="str">
        <f t="shared" si="0"/>
        <v>93319</v>
      </c>
      <c r="F144" s="275" t="s">
        <v>7758</v>
      </c>
    </row>
    <row r="145" spans="1:6">
      <c r="A145" t="s">
        <v>63</v>
      </c>
      <c r="D145" s="275" t="s">
        <v>7759</v>
      </c>
      <c r="E145" s="275" t="str">
        <f t="shared" si="0"/>
        <v>93329</v>
      </c>
      <c r="F145" s="275" t="s">
        <v>7760</v>
      </c>
    </row>
    <row r="146" spans="1:6">
      <c r="A146" t="s">
        <v>64</v>
      </c>
      <c r="D146" s="275" t="s">
        <v>7761</v>
      </c>
      <c r="E146" s="275" t="str">
        <f t="shared" si="0"/>
        <v>93339</v>
      </c>
      <c r="F146" s="275" t="s">
        <v>7762</v>
      </c>
    </row>
    <row r="147" spans="1:6">
      <c r="A147" t="s">
        <v>65</v>
      </c>
      <c r="D147" s="275" t="s">
        <v>7763</v>
      </c>
      <c r="E147" s="275" t="str">
        <f t="shared" si="0"/>
        <v>93349</v>
      </c>
      <c r="F147" s="275" t="s">
        <v>7764</v>
      </c>
    </row>
    <row r="148" spans="1:6">
      <c r="A148" t="s">
        <v>66</v>
      </c>
      <c r="D148" s="275" t="s">
        <v>7765</v>
      </c>
      <c r="E148" s="275" t="str">
        <f t="shared" si="0"/>
        <v>93359</v>
      </c>
      <c r="F148" s="275" t="s">
        <v>7766</v>
      </c>
    </row>
    <row r="149" spans="1:6">
      <c r="A149" t="s">
        <v>67</v>
      </c>
      <c r="D149" s="275" t="s">
        <v>7767</v>
      </c>
      <c r="E149" s="275" t="str">
        <f t="shared" si="0"/>
        <v>93369</v>
      </c>
      <c r="F149" s="275" t="s">
        <v>7768</v>
      </c>
    </row>
    <row r="150" spans="1:6">
      <c r="A150" t="s">
        <v>68</v>
      </c>
      <c r="D150" s="275" t="s">
        <v>7769</v>
      </c>
      <c r="E150" s="275" t="str">
        <f t="shared" si="0"/>
        <v>93379</v>
      </c>
      <c r="F150" s="275" t="s">
        <v>7770</v>
      </c>
    </row>
    <row r="151" spans="1:6">
      <c r="A151" t="s">
        <v>69</v>
      </c>
      <c r="D151" s="275" t="s">
        <v>7771</v>
      </c>
      <c r="E151" s="275" t="str">
        <f t="shared" si="0"/>
        <v>93389</v>
      </c>
      <c r="F151" s="275" t="s">
        <v>7772</v>
      </c>
    </row>
    <row r="152" spans="1:6">
      <c r="A152" t="s">
        <v>70</v>
      </c>
      <c r="D152" s="275" t="s">
        <v>7773</v>
      </c>
      <c r="E152" s="275" t="str">
        <f t="shared" si="0"/>
        <v>93399</v>
      </c>
      <c r="F152" s="275" t="s">
        <v>7774</v>
      </c>
    </row>
    <row r="153" spans="1:6">
      <c r="A153" t="s">
        <v>71</v>
      </c>
      <c r="D153" s="275" t="s">
        <v>7775</v>
      </c>
      <c r="E153" s="275" t="str">
        <f t="shared" si="0"/>
        <v>933A9</v>
      </c>
      <c r="F153" s="275" t="s">
        <v>7776</v>
      </c>
    </row>
    <row r="154" spans="1:6">
      <c r="A154" t="s">
        <v>72</v>
      </c>
      <c r="D154" s="275" t="s">
        <v>7777</v>
      </c>
      <c r="E154" s="275" t="str">
        <f t="shared" si="0"/>
        <v>933B9</v>
      </c>
      <c r="F154" s="275" t="s">
        <v>7778</v>
      </c>
    </row>
    <row r="155" spans="1:6">
      <c r="A155" t="s">
        <v>73</v>
      </c>
      <c r="D155" s="275" t="s">
        <v>7779</v>
      </c>
      <c r="E155" s="275" t="str">
        <f t="shared" si="0"/>
        <v>933C9</v>
      </c>
      <c r="F155" s="275" t="s">
        <v>7780</v>
      </c>
    </row>
    <row r="156" spans="1:6">
      <c r="A156" t="s">
        <v>74</v>
      </c>
      <c r="D156" s="275" t="s">
        <v>7781</v>
      </c>
      <c r="E156" s="275" t="str">
        <f t="shared" si="0"/>
        <v>933D9</v>
      </c>
      <c r="F156" s="275" t="s">
        <v>7782</v>
      </c>
    </row>
    <row r="157" spans="1:6">
      <c r="A157" t="s">
        <v>75</v>
      </c>
      <c r="D157" s="275" t="s">
        <v>7783</v>
      </c>
      <c r="E157" s="275" t="str">
        <f t="shared" si="0"/>
        <v>933E9</v>
      </c>
      <c r="F157" s="275" t="s">
        <v>7784</v>
      </c>
    </row>
    <row r="158" spans="1:6">
      <c r="A158" t="s">
        <v>76</v>
      </c>
      <c r="D158" s="275" t="s">
        <v>7785</v>
      </c>
      <c r="E158" s="275" t="str">
        <f t="shared" si="0"/>
        <v>933F9</v>
      </c>
      <c r="F158" s="275" t="s">
        <v>7786</v>
      </c>
    </row>
    <row r="159" spans="1:6">
      <c r="A159" t="s">
        <v>77</v>
      </c>
      <c r="D159" s="275" t="s">
        <v>7787</v>
      </c>
      <c r="E159" s="275" t="str">
        <f t="shared" si="0"/>
        <v>93409</v>
      </c>
      <c r="F159" s="275" t="s">
        <v>7788</v>
      </c>
    </row>
    <row r="160" spans="1:6">
      <c r="A160" t="s">
        <v>78</v>
      </c>
      <c r="D160" s="275" t="s">
        <v>7789</v>
      </c>
      <c r="E160" s="275" t="str">
        <f t="shared" si="0"/>
        <v>93419</v>
      </c>
      <c r="F160" s="275" t="s">
        <v>7790</v>
      </c>
    </row>
    <row r="161" spans="1:6">
      <c r="A161" t="s">
        <v>79</v>
      </c>
      <c r="D161" s="275" t="s">
        <v>7791</v>
      </c>
      <c r="E161" s="275" t="str">
        <f t="shared" si="0"/>
        <v>93429</v>
      </c>
      <c r="F161" s="275" t="s">
        <v>7792</v>
      </c>
    </row>
    <row r="162" spans="1:6">
      <c r="A162" t="s">
        <v>80</v>
      </c>
      <c r="D162" s="275" t="s">
        <v>7793</v>
      </c>
      <c r="E162" s="275" t="str">
        <f t="shared" si="0"/>
        <v>93439</v>
      </c>
      <c r="F162" s="275" t="s">
        <v>7794</v>
      </c>
    </row>
    <row r="163" spans="1:6">
      <c r="A163" t="s">
        <v>81</v>
      </c>
      <c r="D163" s="275" t="s">
        <v>7795</v>
      </c>
      <c r="E163" s="275" t="str">
        <f t="shared" si="0"/>
        <v>93449</v>
      </c>
      <c r="F163" s="275" t="s">
        <v>7796</v>
      </c>
    </row>
    <row r="164" spans="1:6">
      <c r="A164" t="s">
        <v>82</v>
      </c>
      <c r="D164" s="275" t="s">
        <v>7797</v>
      </c>
      <c r="E164" s="275" t="str">
        <f t="shared" si="0"/>
        <v>93459</v>
      </c>
      <c r="F164" s="275" t="s">
        <v>7798</v>
      </c>
    </row>
    <row r="165" spans="1:6">
      <c r="A165" t="s">
        <v>83</v>
      </c>
      <c r="D165" s="275" t="s">
        <v>7799</v>
      </c>
      <c r="E165" s="275" t="str">
        <f t="shared" si="0"/>
        <v>93469</v>
      </c>
      <c r="F165" s="275" t="s">
        <v>7800</v>
      </c>
    </row>
    <row r="166" spans="1:6">
      <c r="A166" t="s">
        <v>84</v>
      </c>
      <c r="D166" s="275" t="s">
        <v>7801</v>
      </c>
      <c r="E166" s="275" t="str">
        <f t="shared" si="0"/>
        <v>93479</v>
      </c>
      <c r="F166" s="275" t="s">
        <v>7802</v>
      </c>
    </row>
    <row r="167" spans="1:6">
      <c r="A167" t="s">
        <v>85</v>
      </c>
      <c r="D167" s="275" t="s">
        <v>7803</v>
      </c>
      <c r="E167" s="275" t="str">
        <f t="shared" si="0"/>
        <v>93489</v>
      </c>
      <c r="F167" s="275" t="s">
        <v>7804</v>
      </c>
    </row>
    <row r="168" spans="1:6">
      <c r="A168" t="s">
        <v>86</v>
      </c>
      <c r="D168" s="275" t="s">
        <v>7805</v>
      </c>
      <c r="E168" s="275" t="str">
        <f t="shared" si="0"/>
        <v>93499</v>
      </c>
      <c r="F168" s="275" t="s">
        <v>7806</v>
      </c>
    </row>
    <row r="169" spans="1:6">
      <c r="A169" t="s">
        <v>87</v>
      </c>
      <c r="D169" s="275" t="s">
        <v>7807</v>
      </c>
      <c r="E169" s="275" t="str">
        <f t="shared" si="0"/>
        <v>934A9</v>
      </c>
      <c r="F169" s="275" t="s">
        <v>7808</v>
      </c>
    </row>
    <row r="170" spans="1:6">
      <c r="A170" t="s">
        <v>88</v>
      </c>
      <c r="D170" s="275" t="s">
        <v>7809</v>
      </c>
      <c r="E170" s="275" t="str">
        <f t="shared" si="0"/>
        <v>934B9</v>
      </c>
      <c r="F170" s="275" t="s">
        <v>7810</v>
      </c>
    </row>
    <row r="171" spans="1:6">
      <c r="A171" t="s">
        <v>89</v>
      </c>
      <c r="D171" s="275" t="s">
        <v>7811</v>
      </c>
      <c r="E171" s="275" t="str">
        <f t="shared" si="0"/>
        <v>934C9</v>
      </c>
      <c r="F171" s="275" t="s">
        <v>7812</v>
      </c>
    </row>
    <row r="172" spans="1:6">
      <c r="A172" t="s">
        <v>90</v>
      </c>
      <c r="D172" s="275" t="s">
        <v>7813</v>
      </c>
      <c r="E172" s="275" t="str">
        <f t="shared" si="0"/>
        <v>934D9</v>
      </c>
      <c r="F172" s="275" t="s">
        <v>7814</v>
      </c>
    </row>
    <row r="173" spans="1:6">
      <c r="A173" t="s">
        <v>91</v>
      </c>
      <c r="D173" s="275" t="s">
        <v>7815</v>
      </c>
      <c r="E173" s="275" t="str">
        <f t="shared" ref="E173:E234" si="1">DEC2HEX(HEX2DEC(E172)+16)</f>
        <v>934E9</v>
      </c>
      <c r="F173" s="275" t="s">
        <v>7816</v>
      </c>
    </row>
    <row r="174" spans="1:6">
      <c r="A174" t="s">
        <v>92</v>
      </c>
      <c r="D174" s="275" t="s">
        <v>7817</v>
      </c>
      <c r="E174" s="275" t="str">
        <f t="shared" si="1"/>
        <v>934F9</v>
      </c>
      <c r="F174" s="275" t="s">
        <v>7818</v>
      </c>
    </row>
    <row r="175" spans="1:6">
      <c r="A175" t="s">
        <v>93</v>
      </c>
      <c r="D175" s="275" t="s">
        <v>7819</v>
      </c>
      <c r="E175" s="275" t="str">
        <f t="shared" si="1"/>
        <v>93509</v>
      </c>
      <c r="F175" s="275" t="s">
        <v>7820</v>
      </c>
    </row>
    <row r="176" spans="1:6">
      <c r="A176" t="s">
        <v>94</v>
      </c>
      <c r="D176" s="275" t="s">
        <v>7821</v>
      </c>
      <c r="E176" s="275" t="str">
        <f t="shared" si="1"/>
        <v>93519</v>
      </c>
      <c r="F176" s="275" t="s">
        <v>7822</v>
      </c>
    </row>
    <row r="177" spans="1:6">
      <c r="A177" t="s">
        <v>95</v>
      </c>
      <c r="D177" s="275" t="s">
        <v>7823</v>
      </c>
      <c r="E177" s="275" t="str">
        <f t="shared" si="1"/>
        <v>93529</v>
      </c>
      <c r="F177" s="275" t="s">
        <v>7824</v>
      </c>
    </row>
    <row r="178" spans="1:6">
      <c r="A178" t="s">
        <v>96</v>
      </c>
      <c r="D178" s="275" t="s">
        <v>7825</v>
      </c>
      <c r="E178" s="275" t="str">
        <f t="shared" si="1"/>
        <v>93539</v>
      </c>
      <c r="F178" s="275" t="s">
        <v>7826</v>
      </c>
    </row>
    <row r="179" spans="1:6">
      <c r="A179" t="s">
        <v>97</v>
      </c>
      <c r="D179" s="275" t="s">
        <v>7827</v>
      </c>
      <c r="E179" s="275" t="str">
        <f t="shared" si="1"/>
        <v>93549</v>
      </c>
      <c r="F179" s="275" t="s">
        <v>7828</v>
      </c>
    </row>
    <row r="180" spans="1:6">
      <c r="A180" t="s">
        <v>98</v>
      </c>
      <c r="D180" s="275" t="s">
        <v>7829</v>
      </c>
      <c r="E180" s="275" t="str">
        <f t="shared" si="1"/>
        <v>93559</v>
      </c>
      <c r="F180" s="275" t="s">
        <v>7830</v>
      </c>
    </row>
    <row r="181" spans="1:6">
      <c r="A181" t="s">
        <v>99</v>
      </c>
      <c r="D181" s="275" t="s">
        <v>7831</v>
      </c>
      <c r="E181" s="275" t="str">
        <f t="shared" si="1"/>
        <v>93569</v>
      </c>
      <c r="F181" s="275" t="s">
        <v>7832</v>
      </c>
    </row>
    <row r="182" spans="1:6">
      <c r="A182" t="s">
        <v>100</v>
      </c>
      <c r="D182" s="275" t="s">
        <v>7833</v>
      </c>
      <c r="E182" s="275" t="str">
        <f t="shared" si="1"/>
        <v>93579</v>
      </c>
      <c r="F182" s="275" t="s">
        <v>7834</v>
      </c>
    </row>
    <row r="183" spans="1:6">
      <c r="A183" t="s">
        <v>101</v>
      </c>
      <c r="D183" s="275" t="s">
        <v>7835</v>
      </c>
      <c r="E183" s="275" t="str">
        <f t="shared" si="1"/>
        <v>93589</v>
      </c>
      <c r="F183" s="275" t="s">
        <v>7836</v>
      </c>
    </row>
    <row r="184" spans="1:6">
      <c r="A184" t="s">
        <v>102</v>
      </c>
      <c r="D184" s="275" t="s">
        <v>7837</v>
      </c>
      <c r="E184" s="275" t="str">
        <f t="shared" si="1"/>
        <v>93599</v>
      </c>
      <c r="F184" s="275" t="s">
        <v>7838</v>
      </c>
    </row>
    <row r="185" spans="1:6">
      <c r="A185" t="s">
        <v>103</v>
      </c>
      <c r="D185" s="275" t="s">
        <v>7839</v>
      </c>
      <c r="E185" s="275" t="str">
        <f t="shared" si="1"/>
        <v>935A9</v>
      </c>
      <c r="F185" s="275" t="s">
        <v>7840</v>
      </c>
    </row>
    <row r="186" spans="1:6">
      <c r="A186" t="s">
        <v>104</v>
      </c>
      <c r="D186" s="275" t="s">
        <v>7841</v>
      </c>
      <c r="E186" s="275" t="str">
        <f t="shared" si="1"/>
        <v>935B9</v>
      </c>
      <c r="F186" s="275" t="s">
        <v>7842</v>
      </c>
    </row>
    <row r="187" spans="1:6">
      <c r="A187" t="s">
        <v>105</v>
      </c>
      <c r="D187" s="275" t="s">
        <v>7843</v>
      </c>
      <c r="E187" s="275" t="str">
        <f t="shared" si="1"/>
        <v>935C9</v>
      </c>
      <c r="F187" s="275" t="s">
        <v>7844</v>
      </c>
    </row>
    <row r="188" spans="1:6">
      <c r="A188" t="s">
        <v>106</v>
      </c>
      <c r="D188" s="275" t="s">
        <v>7845</v>
      </c>
      <c r="E188" s="275" t="str">
        <f t="shared" si="1"/>
        <v>935D9</v>
      </c>
      <c r="F188" s="275" t="s">
        <v>7846</v>
      </c>
    </row>
    <row r="189" spans="1:6">
      <c r="A189" t="s">
        <v>107</v>
      </c>
      <c r="D189" s="275" t="s">
        <v>7847</v>
      </c>
      <c r="E189" s="275" t="str">
        <f t="shared" si="1"/>
        <v>935E9</v>
      </c>
      <c r="F189" s="275" t="s">
        <v>7848</v>
      </c>
    </row>
    <row r="190" spans="1:6">
      <c r="A190" t="s">
        <v>108</v>
      </c>
      <c r="D190" s="275" t="s">
        <v>7849</v>
      </c>
      <c r="E190" s="275" t="str">
        <f t="shared" si="1"/>
        <v>935F9</v>
      </c>
      <c r="F190" s="275" t="s">
        <v>7850</v>
      </c>
    </row>
    <row r="191" spans="1:6">
      <c r="A191" t="s">
        <v>109</v>
      </c>
      <c r="D191" s="275" t="s">
        <v>7851</v>
      </c>
      <c r="E191" s="275" t="str">
        <f t="shared" si="1"/>
        <v>93609</v>
      </c>
      <c r="F191" s="275" t="s">
        <v>7852</v>
      </c>
    </row>
    <row r="192" spans="1:6">
      <c r="A192" t="s">
        <v>110</v>
      </c>
      <c r="D192" s="275" t="s">
        <v>7853</v>
      </c>
      <c r="E192" s="275" t="str">
        <f t="shared" si="1"/>
        <v>93619</v>
      </c>
      <c r="F192" s="275" t="s">
        <v>7854</v>
      </c>
    </row>
    <row r="193" spans="1:6">
      <c r="A193" t="s">
        <v>111</v>
      </c>
      <c r="D193" s="275" t="s">
        <v>7855</v>
      </c>
      <c r="E193" s="275" t="str">
        <f t="shared" si="1"/>
        <v>93629</v>
      </c>
      <c r="F193" s="275" t="s">
        <v>7856</v>
      </c>
    </row>
    <row r="194" spans="1:6">
      <c r="A194" t="s">
        <v>112</v>
      </c>
      <c r="D194" s="275" t="s">
        <v>7857</v>
      </c>
      <c r="E194" s="275" t="str">
        <f t="shared" si="1"/>
        <v>93639</v>
      </c>
      <c r="F194" s="275" t="s">
        <v>7858</v>
      </c>
    </row>
    <row r="195" spans="1:6">
      <c r="A195" t="s">
        <v>113</v>
      </c>
      <c r="D195" s="275" t="s">
        <v>7859</v>
      </c>
      <c r="E195" s="275" t="str">
        <f t="shared" si="1"/>
        <v>93649</v>
      </c>
      <c r="F195" s="275" t="s">
        <v>7860</v>
      </c>
    </row>
    <row r="196" spans="1:6">
      <c r="A196" t="s">
        <v>114</v>
      </c>
      <c r="D196" s="275" t="s">
        <v>7861</v>
      </c>
      <c r="E196" s="275" t="str">
        <f t="shared" si="1"/>
        <v>93659</v>
      </c>
      <c r="F196" s="275" t="s">
        <v>7862</v>
      </c>
    </row>
    <row r="197" spans="1:6">
      <c r="A197" t="s">
        <v>115</v>
      </c>
      <c r="D197" s="275" t="s">
        <v>7863</v>
      </c>
      <c r="E197" s="275" t="str">
        <f t="shared" si="1"/>
        <v>93669</v>
      </c>
      <c r="F197" s="275" t="s">
        <v>7864</v>
      </c>
    </row>
    <row r="198" spans="1:6">
      <c r="A198" t="s">
        <v>116</v>
      </c>
      <c r="D198" s="275" t="s">
        <v>7865</v>
      </c>
      <c r="E198" s="275" t="str">
        <f t="shared" si="1"/>
        <v>93679</v>
      </c>
      <c r="F198" s="275" t="s">
        <v>7866</v>
      </c>
    </row>
    <row r="199" spans="1:6">
      <c r="A199" t="s">
        <v>117</v>
      </c>
      <c r="D199" s="275" t="s">
        <v>7867</v>
      </c>
      <c r="E199" s="275" t="str">
        <f t="shared" si="1"/>
        <v>93689</v>
      </c>
      <c r="F199" s="275" t="s">
        <v>7868</v>
      </c>
    </row>
    <row r="200" spans="1:6">
      <c r="A200" t="s">
        <v>118</v>
      </c>
      <c r="D200" s="275" t="s">
        <v>7869</v>
      </c>
      <c r="E200" s="275" t="str">
        <f t="shared" si="1"/>
        <v>93699</v>
      </c>
      <c r="F200" s="275" t="s">
        <v>7870</v>
      </c>
    </row>
    <row r="201" spans="1:6">
      <c r="A201" t="s">
        <v>119</v>
      </c>
      <c r="D201" s="275" t="s">
        <v>7871</v>
      </c>
      <c r="E201" s="275" t="str">
        <f t="shared" si="1"/>
        <v>936A9</v>
      </c>
      <c r="F201" s="275" t="s">
        <v>7872</v>
      </c>
    </row>
    <row r="202" spans="1:6">
      <c r="A202" t="s">
        <v>120</v>
      </c>
      <c r="D202" s="275" t="s">
        <v>7873</v>
      </c>
      <c r="E202" s="275" t="str">
        <f t="shared" si="1"/>
        <v>936B9</v>
      </c>
      <c r="F202" s="275" t="s">
        <v>7874</v>
      </c>
    </row>
    <row r="203" spans="1:6">
      <c r="A203" t="s">
        <v>121</v>
      </c>
      <c r="D203" s="275" t="s">
        <v>7875</v>
      </c>
      <c r="E203" s="275" t="str">
        <f t="shared" si="1"/>
        <v>936C9</v>
      </c>
      <c r="F203" s="275" t="s">
        <v>7876</v>
      </c>
    </row>
    <row r="204" spans="1:6">
      <c r="A204" t="s">
        <v>122</v>
      </c>
      <c r="D204" s="275" t="s">
        <v>7877</v>
      </c>
      <c r="E204" s="275" t="str">
        <f t="shared" si="1"/>
        <v>936D9</v>
      </c>
      <c r="F204" s="275" t="s">
        <v>7878</v>
      </c>
    </row>
    <row r="205" spans="1:6">
      <c r="A205" t="s">
        <v>123</v>
      </c>
      <c r="D205" s="275" t="s">
        <v>7879</v>
      </c>
      <c r="E205" s="275" t="str">
        <f t="shared" si="1"/>
        <v>936E9</v>
      </c>
      <c r="F205" s="275" t="s">
        <v>7880</v>
      </c>
    </row>
    <row r="206" spans="1:6">
      <c r="A206" t="s">
        <v>124</v>
      </c>
      <c r="D206" s="275" t="s">
        <v>7881</v>
      </c>
      <c r="E206" s="275" t="str">
        <f t="shared" si="1"/>
        <v>936F9</v>
      </c>
      <c r="F206" s="275" t="s">
        <v>7882</v>
      </c>
    </row>
    <row r="207" spans="1:6">
      <c r="A207" t="s">
        <v>125</v>
      </c>
      <c r="D207" s="275" t="s">
        <v>7883</v>
      </c>
      <c r="E207" s="275" t="str">
        <f t="shared" si="1"/>
        <v>93709</v>
      </c>
      <c r="F207" s="275" t="s">
        <v>7884</v>
      </c>
    </row>
    <row r="208" spans="1:6">
      <c r="A208" t="s">
        <v>126</v>
      </c>
      <c r="D208" s="275" t="s">
        <v>7885</v>
      </c>
      <c r="E208" s="275" t="str">
        <f t="shared" si="1"/>
        <v>93719</v>
      </c>
      <c r="F208" s="275" t="s">
        <v>7886</v>
      </c>
    </row>
    <row r="209" spans="1:6">
      <c r="A209" t="s">
        <v>127</v>
      </c>
      <c r="D209" s="275" t="s">
        <v>7887</v>
      </c>
      <c r="E209" s="275" t="str">
        <f t="shared" si="1"/>
        <v>93729</v>
      </c>
      <c r="F209" s="275" t="s">
        <v>7888</v>
      </c>
    </row>
    <row r="210" spans="1:6">
      <c r="A210" t="s">
        <v>128</v>
      </c>
      <c r="D210" s="275" t="s">
        <v>7889</v>
      </c>
      <c r="E210" s="275" t="str">
        <f t="shared" si="1"/>
        <v>93739</v>
      </c>
      <c r="F210" s="275" t="s">
        <v>7890</v>
      </c>
    </row>
    <row r="211" spans="1:6">
      <c r="A211" t="s">
        <v>129</v>
      </c>
      <c r="D211" s="275" t="s">
        <v>7891</v>
      </c>
      <c r="E211" s="275" t="str">
        <f t="shared" si="1"/>
        <v>93749</v>
      </c>
      <c r="F211" s="275" t="s">
        <v>7892</v>
      </c>
    </row>
    <row r="212" spans="1:6">
      <c r="A212" t="s">
        <v>130</v>
      </c>
      <c r="D212" s="275" t="s">
        <v>7893</v>
      </c>
      <c r="E212" s="275" t="str">
        <f t="shared" si="1"/>
        <v>93759</v>
      </c>
      <c r="F212" s="275" t="s">
        <v>7894</v>
      </c>
    </row>
    <row r="213" spans="1:6">
      <c r="A213" t="s">
        <v>131</v>
      </c>
      <c r="D213" s="275" t="s">
        <v>7895</v>
      </c>
      <c r="E213" s="275" t="str">
        <f t="shared" si="1"/>
        <v>93769</v>
      </c>
      <c r="F213" s="275" t="s">
        <v>7896</v>
      </c>
    </row>
    <row r="214" spans="1:6">
      <c r="A214" t="s">
        <v>132</v>
      </c>
      <c r="D214" s="275" t="s">
        <v>7897</v>
      </c>
      <c r="E214" s="275" t="str">
        <f t="shared" si="1"/>
        <v>93779</v>
      </c>
      <c r="F214" s="275" t="s">
        <v>7898</v>
      </c>
    </row>
    <row r="215" spans="1:6">
      <c r="A215" t="s">
        <v>133</v>
      </c>
      <c r="D215" s="275" t="s">
        <v>7899</v>
      </c>
      <c r="E215" s="275" t="str">
        <f t="shared" si="1"/>
        <v>93789</v>
      </c>
      <c r="F215" s="275" t="s">
        <v>7900</v>
      </c>
    </row>
    <row r="216" spans="1:6">
      <c r="A216" t="s">
        <v>134</v>
      </c>
      <c r="D216" s="275" t="s">
        <v>7901</v>
      </c>
      <c r="E216" s="275" t="str">
        <f t="shared" si="1"/>
        <v>93799</v>
      </c>
      <c r="F216" s="275" t="s">
        <v>7902</v>
      </c>
    </row>
    <row r="217" spans="1:6">
      <c r="A217" t="s">
        <v>135</v>
      </c>
      <c r="D217" s="275" t="s">
        <v>7903</v>
      </c>
      <c r="E217" s="275" t="str">
        <f t="shared" si="1"/>
        <v>937A9</v>
      </c>
      <c r="F217" s="275" t="s">
        <v>7904</v>
      </c>
    </row>
    <row r="218" spans="1:6">
      <c r="A218" t="s">
        <v>136</v>
      </c>
      <c r="D218" s="275" t="s">
        <v>7905</v>
      </c>
      <c r="E218" s="275" t="str">
        <f t="shared" si="1"/>
        <v>937B9</v>
      </c>
      <c r="F218" s="275" t="s">
        <v>7906</v>
      </c>
    </row>
    <row r="219" spans="1:6">
      <c r="A219" t="s">
        <v>137</v>
      </c>
      <c r="D219" s="275" t="s">
        <v>7907</v>
      </c>
      <c r="E219" s="275" t="str">
        <f t="shared" si="1"/>
        <v>937C9</v>
      </c>
      <c r="F219" s="275" t="s">
        <v>7908</v>
      </c>
    </row>
    <row r="220" spans="1:6">
      <c r="A220" t="s">
        <v>138</v>
      </c>
      <c r="D220" s="275" t="s">
        <v>7909</v>
      </c>
      <c r="E220" s="275" t="str">
        <f t="shared" si="1"/>
        <v>937D9</v>
      </c>
      <c r="F220" s="275" t="s">
        <v>7910</v>
      </c>
    </row>
    <row r="221" spans="1:6">
      <c r="A221" t="s">
        <v>139</v>
      </c>
      <c r="D221" s="275" t="s">
        <v>7911</v>
      </c>
      <c r="E221" s="275" t="str">
        <f t="shared" si="1"/>
        <v>937E9</v>
      </c>
      <c r="F221" s="275" t="s">
        <v>7912</v>
      </c>
    </row>
    <row r="222" spans="1:6">
      <c r="A222" t="s">
        <v>140</v>
      </c>
      <c r="D222" s="275" t="s">
        <v>7913</v>
      </c>
      <c r="E222" s="275" t="str">
        <f t="shared" si="1"/>
        <v>937F9</v>
      </c>
      <c r="F222" s="275" t="s">
        <v>7914</v>
      </c>
    </row>
    <row r="223" spans="1:6">
      <c r="A223" t="s">
        <v>141</v>
      </c>
      <c r="D223" s="275" t="s">
        <v>7915</v>
      </c>
      <c r="E223" s="275" t="str">
        <f t="shared" si="1"/>
        <v>93809</v>
      </c>
      <c r="F223" s="275" t="s">
        <v>7916</v>
      </c>
    </row>
    <row r="224" spans="1:6">
      <c r="A224" t="s">
        <v>142</v>
      </c>
      <c r="D224" s="275" t="s">
        <v>7917</v>
      </c>
      <c r="E224" s="275" t="str">
        <f t="shared" si="1"/>
        <v>93819</v>
      </c>
      <c r="F224" s="275" t="s">
        <v>7918</v>
      </c>
    </row>
    <row r="225" spans="1:6">
      <c r="A225" t="s">
        <v>143</v>
      </c>
      <c r="D225" s="275" t="s">
        <v>7919</v>
      </c>
      <c r="E225" s="275" t="str">
        <f t="shared" si="1"/>
        <v>93829</v>
      </c>
      <c r="F225" s="275" t="s">
        <v>7920</v>
      </c>
    </row>
    <row r="226" spans="1:6">
      <c r="A226" t="s">
        <v>144</v>
      </c>
      <c r="D226" s="275" t="s">
        <v>7921</v>
      </c>
      <c r="E226" s="275" t="str">
        <f t="shared" si="1"/>
        <v>93839</v>
      </c>
      <c r="F226" s="275" t="s">
        <v>7922</v>
      </c>
    </row>
    <row r="227" spans="1:6">
      <c r="A227" t="s">
        <v>145</v>
      </c>
      <c r="D227" s="275" t="s">
        <v>7923</v>
      </c>
      <c r="E227" s="275" t="str">
        <f t="shared" si="1"/>
        <v>93849</v>
      </c>
      <c r="F227" s="275" t="s">
        <v>7924</v>
      </c>
    </row>
    <row r="228" spans="1:6">
      <c r="A228" t="s">
        <v>146</v>
      </c>
      <c r="D228" s="275" t="s">
        <v>7925</v>
      </c>
      <c r="E228" s="275" t="str">
        <f t="shared" si="1"/>
        <v>93859</v>
      </c>
      <c r="F228" s="275" t="s">
        <v>7926</v>
      </c>
    </row>
    <row r="229" spans="1:6">
      <c r="A229" t="s">
        <v>147</v>
      </c>
      <c r="D229" s="275" t="s">
        <v>7927</v>
      </c>
      <c r="E229" s="275" t="str">
        <f t="shared" si="1"/>
        <v>93869</v>
      </c>
      <c r="F229" s="275" t="s">
        <v>7928</v>
      </c>
    </row>
    <row r="230" spans="1:6">
      <c r="A230" t="s">
        <v>148</v>
      </c>
      <c r="D230" s="275" t="s">
        <v>7929</v>
      </c>
      <c r="E230" s="275" t="str">
        <f t="shared" si="1"/>
        <v>93879</v>
      </c>
      <c r="F230" s="275" t="s">
        <v>7930</v>
      </c>
    </row>
    <row r="231" spans="1:6">
      <c r="A231" t="s">
        <v>149</v>
      </c>
      <c r="D231" s="275" t="s">
        <v>7931</v>
      </c>
      <c r="E231" s="275" t="str">
        <f t="shared" si="1"/>
        <v>93889</v>
      </c>
      <c r="F231" s="275" t="s">
        <v>7932</v>
      </c>
    </row>
    <row r="232" spans="1:6">
      <c r="A232" t="s">
        <v>150</v>
      </c>
      <c r="D232" s="275" t="s">
        <v>7933</v>
      </c>
      <c r="E232" s="275" t="str">
        <f t="shared" si="1"/>
        <v>93899</v>
      </c>
      <c r="F232" s="275" t="s">
        <v>7934</v>
      </c>
    </row>
    <row r="233" spans="1:6">
      <c r="A233" t="s">
        <v>151</v>
      </c>
      <c r="D233" s="275" t="s">
        <v>7935</v>
      </c>
      <c r="E233" s="275" t="str">
        <f t="shared" si="1"/>
        <v>938A9</v>
      </c>
      <c r="F233" s="275" t="s">
        <v>7936</v>
      </c>
    </row>
    <row r="234" spans="1:6">
      <c r="A234" t="s">
        <v>152</v>
      </c>
      <c r="D234" s="275" t="s">
        <v>7937</v>
      </c>
      <c r="E234" s="275" t="str">
        <f t="shared" si="1"/>
        <v>938B9</v>
      </c>
      <c r="F234" s="275" t="s">
        <v>7938</v>
      </c>
    </row>
    <row r="235" spans="1:6">
      <c r="A235" t="s">
        <v>153</v>
      </c>
      <c r="D235" s="275" t="s">
        <v>7939</v>
      </c>
      <c r="E235" s="275" t="s">
        <v>7940</v>
      </c>
      <c r="F235" s="275" t="s">
        <v>7941</v>
      </c>
    </row>
    <row r="236" spans="1:6">
      <c r="A236" t="s">
        <v>154</v>
      </c>
      <c r="D236" s="275" t="s">
        <v>7942</v>
      </c>
      <c r="E236" s="275" t="s">
        <v>7940</v>
      </c>
      <c r="F236" s="275" t="s">
        <v>7943</v>
      </c>
    </row>
    <row r="237" spans="1:6">
      <c r="A237" t="s">
        <v>155</v>
      </c>
      <c r="D237" s="275" t="s">
        <v>7944</v>
      </c>
      <c r="E237" s="275" t="s">
        <v>7940</v>
      </c>
      <c r="F237" s="275" t="s">
        <v>7945</v>
      </c>
    </row>
    <row r="238" spans="1:6">
      <c r="A238" t="s">
        <v>156</v>
      </c>
      <c r="D238" s="275" t="s">
        <v>7946</v>
      </c>
      <c r="E238" s="275" t="s">
        <v>7940</v>
      </c>
      <c r="F238" s="275" t="s">
        <v>7947</v>
      </c>
    </row>
    <row r="239" spans="1:6">
      <c r="A239" t="s">
        <v>157</v>
      </c>
      <c r="D239" s="275" t="s">
        <v>7948</v>
      </c>
      <c r="E239" s="275" t="s">
        <v>7940</v>
      </c>
      <c r="F239" s="275" t="s">
        <v>7949</v>
      </c>
    </row>
    <row r="240" spans="1:6">
      <c r="A240" t="s">
        <v>158</v>
      </c>
      <c r="D240" s="275" t="s">
        <v>7950</v>
      </c>
      <c r="E240" s="275" t="s">
        <v>7940</v>
      </c>
      <c r="F240" s="275" t="s">
        <v>7951</v>
      </c>
    </row>
    <row r="241" spans="1:6">
      <c r="A241" t="s">
        <v>159</v>
      </c>
      <c r="D241" s="275" t="s">
        <v>7952</v>
      </c>
      <c r="E241" s="275" t="s">
        <v>7940</v>
      </c>
      <c r="F241" s="275" t="s">
        <v>7953</v>
      </c>
    </row>
    <row r="242" spans="1:6">
      <c r="A242" t="s">
        <v>160</v>
      </c>
      <c r="D242" s="275" t="s">
        <v>7954</v>
      </c>
      <c r="E242" s="275" t="s">
        <v>7940</v>
      </c>
      <c r="F242" s="275" t="s">
        <v>7955</v>
      </c>
    </row>
    <row r="243" spans="1:6">
      <c r="A243" t="s">
        <v>161</v>
      </c>
      <c r="D243" s="275" t="s">
        <v>7956</v>
      </c>
      <c r="E243" s="275" t="s">
        <v>7940</v>
      </c>
      <c r="F243" s="275" t="s">
        <v>7957</v>
      </c>
    </row>
    <row r="244" spans="1:6">
      <c r="A244" t="s">
        <v>162</v>
      </c>
      <c r="D244" s="275" t="s">
        <v>7958</v>
      </c>
      <c r="E244" s="275" t="s">
        <v>7940</v>
      </c>
      <c r="F244" s="275" t="s">
        <v>7959</v>
      </c>
    </row>
    <row r="245" spans="1:6">
      <c r="A245" t="s">
        <v>163</v>
      </c>
      <c r="D245" s="275" t="s">
        <v>7960</v>
      </c>
      <c r="E245" s="275" t="s">
        <v>7940</v>
      </c>
      <c r="F245" s="275" t="s">
        <v>7961</v>
      </c>
    </row>
    <row r="246" spans="1:6">
      <c r="A246" t="s">
        <v>164</v>
      </c>
      <c r="D246" s="275" t="s">
        <v>7962</v>
      </c>
      <c r="E246" s="275" t="s">
        <v>7940</v>
      </c>
      <c r="F246" s="275" t="s">
        <v>7963</v>
      </c>
    </row>
    <row r="247" spans="1:6">
      <c r="A247" t="s">
        <v>165</v>
      </c>
      <c r="D247" s="275" t="s">
        <v>7964</v>
      </c>
      <c r="E247" s="275" t="s">
        <v>7940</v>
      </c>
      <c r="F247" s="275" t="s">
        <v>7965</v>
      </c>
    </row>
    <row r="248" spans="1:6">
      <c r="A248" t="s">
        <v>166</v>
      </c>
      <c r="D248" s="275" t="s">
        <v>7966</v>
      </c>
      <c r="E248" s="275" t="s">
        <v>7940</v>
      </c>
      <c r="F248" s="275" t="s">
        <v>7967</v>
      </c>
    </row>
    <row r="249" spans="1:6">
      <c r="A249" t="s">
        <v>167</v>
      </c>
      <c r="D249" s="275" t="s">
        <v>7968</v>
      </c>
      <c r="E249" s="275" t="s">
        <v>7940</v>
      </c>
      <c r="F249" s="275" t="s">
        <v>7969</v>
      </c>
    </row>
    <row r="250" spans="1:6">
      <c r="A250" t="s">
        <v>168</v>
      </c>
      <c r="D250" s="275" t="s">
        <v>7970</v>
      </c>
      <c r="E250" s="275" t="s">
        <v>7940</v>
      </c>
      <c r="F250" s="275" t="s">
        <v>7971</v>
      </c>
    </row>
    <row r="251" spans="1:6">
      <c r="A251" t="s">
        <v>169</v>
      </c>
      <c r="D251" s="275" t="s">
        <v>7972</v>
      </c>
      <c r="E251" s="275" t="s">
        <v>7940</v>
      </c>
      <c r="F251" s="275" t="s">
        <v>7973</v>
      </c>
    </row>
    <row r="252" spans="1:6">
      <c r="A252" t="s">
        <v>170</v>
      </c>
      <c r="D252" s="275" t="s">
        <v>7974</v>
      </c>
      <c r="E252" s="275" t="s">
        <v>7940</v>
      </c>
      <c r="F252" s="275" t="s">
        <v>7975</v>
      </c>
    </row>
    <row r="253" spans="1:6">
      <c r="A253" t="s">
        <v>171</v>
      </c>
      <c r="D253" s="275" t="s">
        <v>7976</v>
      </c>
      <c r="E253" s="275" t="s">
        <v>7940</v>
      </c>
      <c r="F253" s="275" t="s">
        <v>7977</v>
      </c>
    </row>
    <row r="254" spans="1:6">
      <c r="A254" t="s">
        <v>172</v>
      </c>
      <c r="D254" s="275" t="s">
        <v>7978</v>
      </c>
      <c r="E254" s="275" t="s">
        <v>7940</v>
      </c>
      <c r="F254" s="275" t="s">
        <v>7979</v>
      </c>
    </row>
    <row r="255" spans="1:6">
      <c r="A255" t="s">
        <v>173</v>
      </c>
      <c r="D255" s="275" t="s">
        <v>7980</v>
      </c>
      <c r="E255" s="275" t="s">
        <v>7940</v>
      </c>
      <c r="F255" s="275" t="s">
        <v>7981</v>
      </c>
    </row>
    <row r="256" spans="1:6">
      <c r="A256" t="s">
        <v>174</v>
      </c>
      <c r="D256" s="275" t="s">
        <v>7982</v>
      </c>
      <c r="E256" s="275" t="s">
        <v>7940</v>
      </c>
      <c r="F256" s="275" t="s">
        <v>7983</v>
      </c>
    </row>
    <row r="257" spans="1:6">
      <c r="A257" t="s">
        <v>175</v>
      </c>
      <c r="D257" s="275" t="s">
        <v>7984</v>
      </c>
      <c r="E257" s="275" t="s">
        <v>7940</v>
      </c>
      <c r="F257" s="275" t="s">
        <v>7985</v>
      </c>
    </row>
    <row r="258" spans="1:6">
      <c r="A258" t="s">
        <v>176</v>
      </c>
      <c r="D258" s="275" t="s">
        <v>7986</v>
      </c>
      <c r="E258" s="275" t="s">
        <v>7940</v>
      </c>
      <c r="F258" s="275" t="s">
        <v>7987</v>
      </c>
    </row>
    <row r="259" spans="1:6">
      <c r="A259" t="s">
        <v>177</v>
      </c>
      <c r="D259" s="275" t="s">
        <v>7988</v>
      </c>
      <c r="E259" s="275" t="s">
        <v>7940</v>
      </c>
      <c r="F259" s="275" t="s">
        <v>7989</v>
      </c>
    </row>
    <row r="260" spans="1:6">
      <c r="A260" t="s">
        <v>178</v>
      </c>
      <c r="D260" s="275" t="s">
        <v>7990</v>
      </c>
      <c r="E260" s="275" t="s">
        <v>7940</v>
      </c>
      <c r="F260" s="275" t="s">
        <v>7991</v>
      </c>
    </row>
    <row r="261" spans="1:6">
      <c r="A261" t="s">
        <v>179</v>
      </c>
      <c r="D261" s="275" t="s">
        <v>7992</v>
      </c>
      <c r="E261" s="275" t="s">
        <v>7940</v>
      </c>
      <c r="F261" s="275" t="s">
        <v>7993</v>
      </c>
    </row>
    <row r="262" spans="1:6">
      <c r="A262" t="s">
        <v>180</v>
      </c>
      <c r="D262" s="275" t="s">
        <v>7994</v>
      </c>
      <c r="E262" s="275" t="s">
        <v>7940</v>
      </c>
      <c r="F262" s="275" t="s">
        <v>7995</v>
      </c>
    </row>
    <row r="263" spans="1:6">
      <c r="A263" t="s">
        <v>181</v>
      </c>
      <c r="D263" s="275" t="s">
        <v>7996</v>
      </c>
      <c r="E263" s="275" t="s">
        <v>7940</v>
      </c>
      <c r="F263" s="275" t="s">
        <v>7997</v>
      </c>
    </row>
    <row r="264" spans="1:6">
      <c r="A264" t="s">
        <v>182</v>
      </c>
      <c r="D264" s="275" t="s">
        <v>7998</v>
      </c>
      <c r="E264" s="275" t="s">
        <v>7940</v>
      </c>
      <c r="F264" s="275" t="s">
        <v>7999</v>
      </c>
    </row>
    <row r="265" spans="1:6">
      <c r="A265" t="s">
        <v>183</v>
      </c>
      <c r="D265" s="275" t="s">
        <v>8000</v>
      </c>
      <c r="E265" s="275" t="s">
        <v>7940</v>
      </c>
      <c r="F265" s="275" t="s">
        <v>8001</v>
      </c>
    </row>
    <row r="266" spans="1:6">
      <c r="A266" t="s">
        <v>184</v>
      </c>
      <c r="D266" s="275" t="s">
        <v>8002</v>
      </c>
      <c r="E266" s="275" t="s">
        <v>7940</v>
      </c>
      <c r="F266" s="275" t="s">
        <v>8003</v>
      </c>
    </row>
    <row r="267" spans="1:6">
      <c r="A267" t="s">
        <v>185</v>
      </c>
      <c r="D267" s="275" t="s">
        <v>8004</v>
      </c>
      <c r="E267" s="275" t="s">
        <v>7940</v>
      </c>
      <c r="F267" s="275" t="s">
        <v>8005</v>
      </c>
    </row>
    <row r="268" spans="1:6">
      <c r="A268" t="s">
        <v>186</v>
      </c>
      <c r="D268" s="275" t="s">
        <v>8006</v>
      </c>
      <c r="E268" s="275" t="s">
        <v>7940</v>
      </c>
      <c r="F268" s="275" t="s">
        <v>8007</v>
      </c>
    </row>
    <row r="269" spans="1:6">
      <c r="A269" t="s">
        <v>187</v>
      </c>
      <c r="D269" s="275" t="s">
        <v>8008</v>
      </c>
      <c r="E269" s="275" t="s">
        <v>7940</v>
      </c>
      <c r="F269" s="275" t="s">
        <v>8009</v>
      </c>
    </row>
    <row r="270" spans="1:6">
      <c r="A270" t="s">
        <v>188</v>
      </c>
      <c r="D270" s="275" t="s">
        <v>8010</v>
      </c>
      <c r="E270" s="275" t="s">
        <v>7940</v>
      </c>
      <c r="F270" s="275" t="s">
        <v>8011</v>
      </c>
    </row>
    <row r="271" spans="1:6">
      <c r="A271" t="s">
        <v>189</v>
      </c>
      <c r="D271" s="275" t="s">
        <v>8012</v>
      </c>
      <c r="E271" s="275" t="s">
        <v>7940</v>
      </c>
      <c r="F271" s="275" t="s">
        <v>8013</v>
      </c>
    </row>
    <row r="272" spans="1:6">
      <c r="A272" t="s">
        <v>190</v>
      </c>
      <c r="D272" s="275" t="s">
        <v>8014</v>
      </c>
      <c r="E272" s="275" t="s">
        <v>7940</v>
      </c>
      <c r="F272" s="275" t="s">
        <v>8015</v>
      </c>
    </row>
    <row r="273" spans="1:6">
      <c r="A273" t="s">
        <v>191</v>
      </c>
      <c r="D273" s="275" t="s">
        <v>7940</v>
      </c>
      <c r="E273" s="275" t="s">
        <v>7940</v>
      </c>
      <c r="F273" s="275" t="s">
        <v>8016</v>
      </c>
    </row>
    <row r="274" spans="1:6">
      <c r="A274" t="s">
        <v>192</v>
      </c>
      <c r="D274" s="275" t="s">
        <v>8017</v>
      </c>
      <c r="E274" s="275" t="s">
        <v>7940</v>
      </c>
      <c r="F274" s="275" t="s">
        <v>8018</v>
      </c>
    </row>
    <row r="275" spans="1:6">
      <c r="A275" t="s">
        <v>193</v>
      </c>
      <c r="D275" s="275" t="s">
        <v>8019</v>
      </c>
      <c r="E275" s="275" t="s">
        <v>7940</v>
      </c>
      <c r="F275" s="275" t="s">
        <v>8020</v>
      </c>
    </row>
    <row r="276" spans="1:6">
      <c r="A276" s="86" t="s">
        <v>8021</v>
      </c>
      <c r="E276" s="86" t="str">
        <f>DEC2HEX(HEX2DEC(E234)+15)</f>
        <v>938C8</v>
      </c>
      <c r="F276" s="308" t="s">
        <v>8022</v>
      </c>
    </row>
  </sheetData>
  <hyperlinks>
    <hyperlink ref="K1" location="Index!B23" display="Back to Index"/>
  </hyperlinks>
  <pageMargins left="0.7" right="0.7" top="0.75" bottom="0.75" header="0.3" footer="0.3"/>
  <pageSetup scale="85" fitToHeight="6" orientation="portrait" horizontalDpi="360" verticalDpi="360" r:id="rId1"/>
</worksheet>
</file>

<file path=xl/worksheets/sheet7.xml><?xml version="1.0" encoding="utf-8"?>
<worksheet xmlns="http://schemas.openxmlformats.org/spreadsheetml/2006/main" xmlns:r="http://schemas.openxmlformats.org/officeDocument/2006/relationships">
  <sheetPr>
    <pageSetUpPr fitToPage="1"/>
  </sheetPr>
  <dimension ref="A1:U189"/>
  <sheetViews>
    <sheetView workbookViewId="0">
      <pane xSplit="1" ySplit="4" topLeftCell="B178" activePane="bottomRight" state="frozen"/>
      <selection pane="topRight" activeCell="B1" sqref="B1"/>
      <selection pane="bottomLeft" activeCell="A5" sqref="A5"/>
      <selection pane="bottomRight" activeCell="A189" sqref="A189"/>
    </sheetView>
  </sheetViews>
  <sheetFormatPr defaultRowHeight="14.4"/>
  <cols>
    <col min="1" max="1" width="67.88671875" bestFit="1" customWidth="1"/>
    <col min="2" max="2" width="19.109375" style="56" customWidth="1"/>
    <col min="3" max="3" width="23" style="55" bestFit="1" customWidth="1"/>
    <col min="4" max="4" width="18.109375" style="55" customWidth="1"/>
    <col min="5" max="5" width="19.44140625" style="55" bestFit="1" customWidth="1"/>
    <col min="6" max="6" width="11.6640625" style="55" bestFit="1" customWidth="1"/>
    <col min="7" max="7" width="13.6640625" style="55" customWidth="1"/>
    <col min="8" max="8" width="13.6640625" style="56" customWidth="1"/>
    <col min="9" max="11" width="13.6640625" style="59" customWidth="1"/>
    <col min="12" max="13" width="19.88671875" style="56" bestFit="1" customWidth="1"/>
    <col min="14" max="14" width="27.33203125" style="55" customWidth="1"/>
    <col min="15" max="15" width="3.109375" customWidth="1"/>
    <col min="16" max="19" width="11.33203125" customWidth="1"/>
    <col min="20" max="20" width="3.109375" customWidth="1"/>
    <col min="21" max="21" width="11.33203125" style="257" customWidth="1"/>
  </cols>
  <sheetData>
    <row r="1" spans="1:21">
      <c r="A1" s="53" t="s">
        <v>924</v>
      </c>
      <c r="B1" s="73"/>
    </row>
    <row r="2" spans="1:21">
      <c r="C2" s="282" t="s">
        <v>1277</v>
      </c>
      <c r="D2" s="282"/>
      <c r="E2" s="282" t="s">
        <v>1277</v>
      </c>
      <c r="F2" s="282"/>
      <c r="G2" s="282" t="s">
        <v>2600</v>
      </c>
      <c r="H2" s="282"/>
    </row>
    <row r="3" spans="1:21">
      <c r="A3" s="53"/>
      <c r="B3" s="74" t="s">
        <v>0</v>
      </c>
      <c r="C3" s="283" t="s">
        <v>194</v>
      </c>
      <c r="D3" s="283"/>
      <c r="E3" s="283" t="s">
        <v>1140</v>
      </c>
      <c r="F3" s="283"/>
      <c r="G3" s="283" t="s">
        <v>1140</v>
      </c>
      <c r="H3" s="283"/>
      <c r="I3" s="286" t="s">
        <v>1147</v>
      </c>
      <c r="J3" s="286"/>
      <c r="K3" s="64" t="s">
        <v>1148</v>
      </c>
      <c r="L3" s="283" t="s">
        <v>1537</v>
      </c>
      <c r="M3" s="283"/>
      <c r="N3" s="65" t="s">
        <v>1141</v>
      </c>
      <c r="P3" s="281" t="s">
        <v>6504</v>
      </c>
      <c r="Q3" s="281"/>
      <c r="R3" s="281"/>
      <c r="S3" s="281"/>
      <c r="U3" s="265" t="s">
        <v>6677</v>
      </c>
    </row>
    <row r="4" spans="1:21">
      <c r="A4" s="53" t="s">
        <v>195</v>
      </c>
      <c r="B4" s="75" t="s">
        <v>1249</v>
      </c>
      <c r="C4" s="65" t="s">
        <v>1279</v>
      </c>
      <c r="D4" s="65" t="s">
        <v>1278</v>
      </c>
      <c r="E4" s="65" t="s">
        <v>196</v>
      </c>
      <c r="F4" s="65" t="s">
        <v>197</v>
      </c>
      <c r="G4" s="65" t="s">
        <v>198</v>
      </c>
      <c r="H4" s="76" t="s">
        <v>926</v>
      </c>
      <c r="I4" s="64" t="s">
        <v>926</v>
      </c>
      <c r="J4" s="77" t="s">
        <v>1146</v>
      </c>
      <c r="K4" s="64" t="s">
        <v>926</v>
      </c>
      <c r="L4" s="65" t="s">
        <v>198</v>
      </c>
      <c r="M4" s="76" t="s">
        <v>1281</v>
      </c>
      <c r="N4" s="65" t="s">
        <v>1485</v>
      </c>
      <c r="P4" s="256" t="s">
        <v>6502</v>
      </c>
      <c r="Q4" s="256" t="s">
        <v>198</v>
      </c>
      <c r="R4" s="256" t="s">
        <v>6503</v>
      </c>
      <c r="S4" s="256" t="s">
        <v>198</v>
      </c>
      <c r="U4" s="256" t="s">
        <v>6676</v>
      </c>
    </row>
    <row r="5" spans="1:21">
      <c r="A5" s="1" t="s">
        <v>199</v>
      </c>
      <c r="B5" s="60" t="s">
        <v>1025</v>
      </c>
      <c r="C5" s="61" t="s">
        <v>200</v>
      </c>
      <c r="D5" s="61" t="s">
        <v>201</v>
      </c>
      <c r="E5" s="61" t="s">
        <v>202</v>
      </c>
      <c r="F5" s="61">
        <v>8000</v>
      </c>
      <c r="G5" s="61">
        <v>3080192</v>
      </c>
      <c r="H5" s="60" t="str">
        <f>DEC2HEX(G5)</f>
        <v>2F0000</v>
      </c>
      <c r="I5" s="62" t="str">
        <f>DEC2HEX(J5)</f>
        <v>2F0690</v>
      </c>
      <c r="J5" s="60">
        <f>G5+1680</f>
        <v>3081872</v>
      </c>
      <c r="K5" s="62" t="str">
        <f>DEC2HEX(J5+63)</f>
        <v>2F06CF</v>
      </c>
      <c r="L5" s="266">
        <f>HEX2DEC(M5)</f>
        <v>1352357</v>
      </c>
      <c r="M5" s="267" t="s">
        <v>6683</v>
      </c>
      <c r="N5" s="61" t="s">
        <v>1142</v>
      </c>
      <c r="P5" s="19">
        <v>448121</v>
      </c>
      <c r="Q5" s="19">
        <f>HEX2DEC(P5)</f>
        <v>4489505</v>
      </c>
      <c r="R5" s="19">
        <v>220121</v>
      </c>
      <c r="S5" s="19">
        <f>HEX2DEC(R5)</f>
        <v>2228513</v>
      </c>
      <c r="U5" s="19" t="s">
        <v>6506</v>
      </c>
    </row>
    <row r="6" spans="1:21">
      <c r="A6" s="1" t="s">
        <v>203</v>
      </c>
      <c r="B6" s="60" t="s">
        <v>1026</v>
      </c>
      <c r="C6" s="61" t="s">
        <v>204</v>
      </c>
      <c r="D6" s="61" t="s">
        <v>205</v>
      </c>
      <c r="E6" s="61" t="s">
        <v>202</v>
      </c>
      <c r="F6" s="61" t="s">
        <v>206</v>
      </c>
      <c r="G6" s="61">
        <v>3081936</v>
      </c>
      <c r="H6" s="60" t="str">
        <f t="shared" ref="H6:H22" si="0">DEC2HEX(G6)</f>
        <v>2F06D0</v>
      </c>
      <c r="I6" s="62" t="str">
        <f t="shared" ref="I6:I69" si="1">DEC2HEX(J6)</f>
        <v>2F0D60</v>
      </c>
      <c r="J6" s="60">
        <f t="shared" ref="J6:J69" si="2">G6+1680</f>
        <v>3083616</v>
      </c>
      <c r="K6" s="62" t="str">
        <f t="shared" ref="K6:K69" si="3">DEC2HEX(J6+63)</f>
        <v>2F0D9F</v>
      </c>
      <c r="L6" s="266">
        <f t="shared" ref="L6:L69" si="4">HEX2DEC(M6)</f>
        <v>1352741</v>
      </c>
      <c r="M6" s="267" t="s">
        <v>6684</v>
      </c>
      <c r="N6" s="61" t="s">
        <v>1149</v>
      </c>
      <c r="O6" s="45"/>
      <c r="P6" s="19" t="str">
        <f>DEC2HEX(Q6)</f>
        <v>448125</v>
      </c>
      <c r="Q6" s="19">
        <f>Q5+4</f>
        <v>4489509</v>
      </c>
      <c r="R6" s="19" t="str">
        <f t="shared" ref="R6:R69" si="5">DEC2HEX(S6)</f>
        <v>220125</v>
      </c>
      <c r="S6" s="19">
        <f>S5+4</f>
        <v>2228517</v>
      </c>
      <c r="U6" s="19" t="s">
        <v>6507</v>
      </c>
    </row>
    <row r="7" spans="1:21">
      <c r="A7" s="1" t="s">
        <v>207</v>
      </c>
      <c r="B7" s="60" t="s">
        <v>1027</v>
      </c>
      <c r="C7" s="61" t="s">
        <v>208</v>
      </c>
      <c r="D7" s="61" t="s">
        <v>209</v>
      </c>
      <c r="E7" s="61" t="s">
        <v>202</v>
      </c>
      <c r="F7" s="61" t="s">
        <v>210</v>
      </c>
      <c r="G7" s="61">
        <v>3083680</v>
      </c>
      <c r="H7" s="60" t="str">
        <f t="shared" si="0"/>
        <v>2F0DA0</v>
      </c>
      <c r="I7" s="62" t="str">
        <f t="shared" si="1"/>
        <v>2F1430</v>
      </c>
      <c r="J7" s="60">
        <f t="shared" si="2"/>
        <v>3085360</v>
      </c>
      <c r="K7" s="62" t="str">
        <f t="shared" si="3"/>
        <v>2F146F</v>
      </c>
      <c r="L7" s="266">
        <f t="shared" si="4"/>
        <v>1353125</v>
      </c>
      <c r="M7" s="267" t="s">
        <v>6682</v>
      </c>
      <c r="N7" s="61" t="s">
        <v>1150</v>
      </c>
      <c r="O7" s="45"/>
      <c r="P7" s="19" t="str">
        <f t="shared" ref="P7:P70" si="6">DEC2HEX(Q7)</f>
        <v>448129</v>
      </c>
      <c r="Q7" s="19">
        <f t="shared" ref="Q7:Q70" si="7">Q6+4</f>
        <v>4489513</v>
      </c>
      <c r="R7" s="19" t="str">
        <f t="shared" si="5"/>
        <v>220129</v>
      </c>
      <c r="S7" s="19">
        <f t="shared" ref="S7:S70" si="8">S6+4</f>
        <v>2228521</v>
      </c>
      <c r="U7" s="19" t="s">
        <v>6508</v>
      </c>
    </row>
    <row r="8" spans="1:21">
      <c r="A8" s="1" t="s">
        <v>211</v>
      </c>
      <c r="B8" s="60" t="s">
        <v>1028</v>
      </c>
      <c r="C8" s="61" t="s">
        <v>212</v>
      </c>
      <c r="D8" s="61" t="s">
        <v>213</v>
      </c>
      <c r="E8" s="61" t="s">
        <v>202</v>
      </c>
      <c r="F8" s="61">
        <v>9470</v>
      </c>
      <c r="G8" s="61">
        <v>3085424</v>
      </c>
      <c r="H8" s="60" t="str">
        <f t="shared" si="0"/>
        <v>2F1470</v>
      </c>
      <c r="I8" s="62" t="str">
        <f t="shared" si="1"/>
        <v>2F1B00</v>
      </c>
      <c r="J8" s="60">
        <f t="shared" si="2"/>
        <v>3087104</v>
      </c>
      <c r="K8" s="62" t="str">
        <f t="shared" si="3"/>
        <v>2F1B3F</v>
      </c>
      <c r="L8" s="266">
        <f t="shared" si="4"/>
        <v>1353509</v>
      </c>
      <c r="M8" s="267" t="s">
        <v>6685</v>
      </c>
      <c r="N8" s="61" t="s">
        <v>1151</v>
      </c>
      <c r="O8" s="45"/>
      <c r="P8" s="19" t="str">
        <f t="shared" si="6"/>
        <v>44812D</v>
      </c>
      <c r="Q8" s="19">
        <f t="shared" si="7"/>
        <v>4489517</v>
      </c>
      <c r="R8" s="19" t="str">
        <f t="shared" si="5"/>
        <v>22012D</v>
      </c>
      <c r="S8" s="19">
        <f t="shared" si="8"/>
        <v>2228525</v>
      </c>
      <c r="U8" s="19" t="s">
        <v>6509</v>
      </c>
    </row>
    <row r="9" spans="1:21">
      <c r="A9" s="1" t="s">
        <v>214</v>
      </c>
      <c r="B9" s="60" t="s">
        <v>1029</v>
      </c>
      <c r="C9" s="61" t="s">
        <v>215</v>
      </c>
      <c r="D9" s="61" t="s">
        <v>216</v>
      </c>
      <c r="E9" s="61" t="s">
        <v>202</v>
      </c>
      <c r="F9" s="61" t="s">
        <v>217</v>
      </c>
      <c r="G9" s="61">
        <v>3087168</v>
      </c>
      <c r="H9" s="60" t="str">
        <f t="shared" si="0"/>
        <v>2F1B40</v>
      </c>
      <c r="I9" s="62" t="str">
        <f t="shared" si="1"/>
        <v>2F21D0</v>
      </c>
      <c r="J9" s="60">
        <f t="shared" si="2"/>
        <v>3088848</v>
      </c>
      <c r="K9" s="62" t="str">
        <f t="shared" si="3"/>
        <v>2F220F</v>
      </c>
      <c r="L9" s="266">
        <f t="shared" si="4"/>
        <v>1353893</v>
      </c>
      <c r="M9" s="267" t="s">
        <v>6686</v>
      </c>
      <c r="N9" s="61" t="s">
        <v>1152</v>
      </c>
      <c r="O9" s="45"/>
      <c r="P9" s="19" t="str">
        <f t="shared" si="6"/>
        <v>448131</v>
      </c>
      <c r="Q9" s="19">
        <f t="shared" si="7"/>
        <v>4489521</v>
      </c>
      <c r="R9" s="19" t="str">
        <f t="shared" si="5"/>
        <v>220131</v>
      </c>
      <c r="S9" s="19">
        <f t="shared" si="8"/>
        <v>2228529</v>
      </c>
      <c r="U9" s="19" t="s">
        <v>6510</v>
      </c>
    </row>
    <row r="10" spans="1:21">
      <c r="A10" s="1" t="s">
        <v>218</v>
      </c>
      <c r="B10" s="60" t="s">
        <v>1030</v>
      </c>
      <c r="C10" s="61" t="s">
        <v>219</v>
      </c>
      <c r="D10" s="61" t="s">
        <v>220</v>
      </c>
      <c r="E10" s="61" t="s">
        <v>202</v>
      </c>
      <c r="F10" s="61" t="s">
        <v>221</v>
      </c>
      <c r="G10" s="61">
        <v>3088912</v>
      </c>
      <c r="H10" s="60" t="str">
        <f t="shared" si="0"/>
        <v>2F2210</v>
      </c>
      <c r="I10" s="62" t="str">
        <f t="shared" si="1"/>
        <v>2F28A0</v>
      </c>
      <c r="J10" s="60">
        <f t="shared" si="2"/>
        <v>3090592</v>
      </c>
      <c r="K10" s="62" t="str">
        <f t="shared" si="3"/>
        <v>2F28DF</v>
      </c>
      <c r="L10" s="266">
        <f t="shared" si="4"/>
        <v>1354277</v>
      </c>
      <c r="M10" s="267" t="s">
        <v>6687</v>
      </c>
      <c r="N10" s="61" t="s">
        <v>1153</v>
      </c>
      <c r="O10" s="45"/>
      <c r="P10" s="19" t="str">
        <f t="shared" si="6"/>
        <v>448135</v>
      </c>
      <c r="Q10" s="19">
        <f t="shared" si="7"/>
        <v>4489525</v>
      </c>
      <c r="R10" s="19" t="str">
        <f t="shared" si="5"/>
        <v>220135</v>
      </c>
      <c r="S10" s="19">
        <f t="shared" si="8"/>
        <v>2228533</v>
      </c>
      <c r="U10" s="19" t="s">
        <v>6511</v>
      </c>
    </row>
    <row r="11" spans="1:21">
      <c r="A11" s="1" t="s">
        <v>222</v>
      </c>
      <c r="B11" s="60" t="s">
        <v>1031</v>
      </c>
      <c r="C11" s="61" t="s">
        <v>223</v>
      </c>
      <c r="D11" s="61" t="s">
        <v>224</v>
      </c>
      <c r="E11" s="61" t="s">
        <v>202</v>
      </c>
      <c r="F11" s="61" t="s">
        <v>225</v>
      </c>
      <c r="G11" s="61">
        <v>3090656</v>
      </c>
      <c r="H11" s="60" t="str">
        <f t="shared" si="0"/>
        <v>2F28E0</v>
      </c>
      <c r="I11" s="62" t="str">
        <f t="shared" si="1"/>
        <v>2F2F70</v>
      </c>
      <c r="J11" s="60">
        <f t="shared" si="2"/>
        <v>3092336</v>
      </c>
      <c r="K11" s="62" t="str">
        <f t="shared" si="3"/>
        <v>2F2FAF</v>
      </c>
      <c r="L11" s="266">
        <f t="shared" si="4"/>
        <v>1354661</v>
      </c>
      <c r="M11" s="267" t="s">
        <v>6688</v>
      </c>
      <c r="N11" s="61" t="s">
        <v>1154</v>
      </c>
      <c r="O11" s="45"/>
      <c r="P11" s="19" t="str">
        <f t="shared" si="6"/>
        <v>448139</v>
      </c>
      <c r="Q11" s="19">
        <f t="shared" si="7"/>
        <v>4489529</v>
      </c>
      <c r="R11" s="19" t="str">
        <f t="shared" si="5"/>
        <v>220139</v>
      </c>
      <c r="S11" s="19">
        <f t="shared" si="8"/>
        <v>2228537</v>
      </c>
      <c r="U11" s="19" t="s">
        <v>6512</v>
      </c>
    </row>
    <row r="12" spans="1:21">
      <c r="A12" s="1" t="s">
        <v>226</v>
      </c>
      <c r="B12" s="60" t="s">
        <v>1032</v>
      </c>
      <c r="C12" s="61" t="s">
        <v>227</v>
      </c>
      <c r="D12" s="61" t="s">
        <v>228</v>
      </c>
      <c r="E12" s="61" t="s">
        <v>202</v>
      </c>
      <c r="F12" s="61" t="s">
        <v>229</v>
      </c>
      <c r="G12" s="61">
        <v>3092400</v>
      </c>
      <c r="H12" s="60" t="str">
        <f t="shared" si="0"/>
        <v>2F2FB0</v>
      </c>
      <c r="I12" s="62" t="str">
        <f t="shared" si="1"/>
        <v>2F3640</v>
      </c>
      <c r="J12" s="60">
        <f t="shared" si="2"/>
        <v>3094080</v>
      </c>
      <c r="K12" s="62" t="str">
        <f t="shared" si="3"/>
        <v>2F367F</v>
      </c>
      <c r="L12" s="266">
        <f t="shared" si="4"/>
        <v>1355045</v>
      </c>
      <c r="M12" s="267" t="s">
        <v>6689</v>
      </c>
      <c r="N12" s="61" t="s">
        <v>1155</v>
      </c>
      <c r="O12" s="45"/>
      <c r="P12" s="19" t="str">
        <f t="shared" si="6"/>
        <v>44813D</v>
      </c>
      <c r="Q12" s="19">
        <f t="shared" si="7"/>
        <v>4489533</v>
      </c>
      <c r="R12" s="19" t="str">
        <f t="shared" si="5"/>
        <v>22013D</v>
      </c>
      <c r="S12" s="19">
        <f t="shared" si="8"/>
        <v>2228541</v>
      </c>
      <c r="U12" s="19" t="s">
        <v>6513</v>
      </c>
    </row>
    <row r="13" spans="1:21">
      <c r="A13" s="1" t="s">
        <v>230</v>
      </c>
      <c r="B13" s="60" t="s">
        <v>1033</v>
      </c>
      <c r="C13" s="61" t="s">
        <v>231</v>
      </c>
      <c r="D13" s="61" t="s">
        <v>232</v>
      </c>
      <c r="E13" s="61" t="s">
        <v>202</v>
      </c>
      <c r="F13" s="61" t="s">
        <v>233</v>
      </c>
      <c r="G13" s="61">
        <v>3094144</v>
      </c>
      <c r="H13" s="60" t="str">
        <f t="shared" si="0"/>
        <v>2F3680</v>
      </c>
      <c r="I13" s="62" t="str">
        <f t="shared" si="1"/>
        <v>2F3D10</v>
      </c>
      <c r="J13" s="60">
        <f t="shared" si="2"/>
        <v>3095824</v>
      </c>
      <c r="K13" s="62" t="str">
        <f t="shared" si="3"/>
        <v>2F3D4F</v>
      </c>
      <c r="L13" s="266">
        <f t="shared" si="4"/>
        <v>1355429</v>
      </c>
      <c r="M13" s="267" t="s">
        <v>6690</v>
      </c>
      <c r="N13" s="61" t="s">
        <v>1156</v>
      </c>
      <c r="O13" s="45"/>
      <c r="P13" s="19" t="str">
        <f t="shared" si="6"/>
        <v>448141</v>
      </c>
      <c r="Q13" s="19">
        <f t="shared" si="7"/>
        <v>4489537</v>
      </c>
      <c r="R13" s="19" t="str">
        <f t="shared" si="5"/>
        <v>220141</v>
      </c>
      <c r="S13" s="19">
        <f t="shared" si="8"/>
        <v>2228545</v>
      </c>
      <c r="U13" s="19" t="s">
        <v>6514</v>
      </c>
    </row>
    <row r="14" spans="1:21">
      <c r="A14" s="1" t="s">
        <v>234</v>
      </c>
      <c r="B14" s="60" t="s">
        <v>1034</v>
      </c>
      <c r="C14" s="61" t="s">
        <v>235</v>
      </c>
      <c r="D14" s="61" t="s">
        <v>236</v>
      </c>
      <c r="E14" s="61" t="s">
        <v>202</v>
      </c>
      <c r="F14" s="61" t="s">
        <v>237</v>
      </c>
      <c r="G14" s="61">
        <v>3095888</v>
      </c>
      <c r="H14" s="60" t="str">
        <f t="shared" si="0"/>
        <v>2F3D50</v>
      </c>
      <c r="I14" s="62" t="str">
        <f t="shared" si="1"/>
        <v>2F43E0</v>
      </c>
      <c r="J14" s="60">
        <f t="shared" si="2"/>
        <v>3097568</v>
      </c>
      <c r="K14" s="62" t="str">
        <f t="shared" si="3"/>
        <v>2F441F</v>
      </c>
      <c r="L14" s="266">
        <f t="shared" si="4"/>
        <v>1355813</v>
      </c>
      <c r="M14" s="267" t="s">
        <v>6691</v>
      </c>
      <c r="N14" s="61" t="s">
        <v>1157</v>
      </c>
      <c r="O14" s="45"/>
      <c r="P14" s="19" t="str">
        <f t="shared" si="6"/>
        <v>448145</v>
      </c>
      <c r="Q14" s="19">
        <f t="shared" si="7"/>
        <v>4489541</v>
      </c>
      <c r="R14" s="19" t="str">
        <f t="shared" si="5"/>
        <v>220145</v>
      </c>
      <c r="S14" s="19">
        <f t="shared" si="8"/>
        <v>2228549</v>
      </c>
      <c r="U14" s="19" t="s">
        <v>6515</v>
      </c>
    </row>
    <row r="15" spans="1:21">
      <c r="A15" s="1" t="s">
        <v>238</v>
      </c>
      <c r="B15" s="60" t="s">
        <v>1035</v>
      </c>
      <c r="C15" s="61" t="s">
        <v>239</v>
      </c>
      <c r="D15" s="61" t="s">
        <v>240</v>
      </c>
      <c r="E15" s="61" t="s">
        <v>202</v>
      </c>
      <c r="F15" s="61" t="s">
        <v>241</v>
      </c>
      <c r="G15" s="61">
        <v>3097632</v>
      </c>
      <c r="H15" s="60" t="str">
        <f t="shared" si="0"/>
        <v>2F4420</v>
      </c>
      <c r="I15" s="62" t="str">
        <f t="shared" si="1"/>
        <v>2F4AB0</v>
      </c>
      <c r="J15" s="60">
        <f t="shared" si="2"/>
        <v>3099312</v>
      </c>
      <c r="K15" s="62" t="str">
        <f t="shared" si="3"/>
        <v>2F4AEF</v>
      </c>
      <c r="L15" s="266">
        <f t="shared" si="4"/>
        <v>1356197</v>
      </c>
      <c r="M15" s="267" t="s">
        <v>6692</v>
      </c>
      <c r="N15" s="61" t="s">
        <v>1158</v>
      </c>
      <c r="O15" s="45"/>
      <c r="P15" s="19" t="str">
        <f t="shared" si="6"/>
        <v>448149</v>
      </c>
      <c r="Q15" s="19">
        <f t="shared" si="7"/>
        <v>4489545</v>
      </c>
      <c r="R15" s="19" t="str">
        <f t="shared" si="5"/>
        <v>220149</v>
      </c>
      <c r="S15" s="19">
        <f t="shared" si="8"/>
        <v>2228553</v>
      </c>
      <c r="U15" s="19" t="s">
        <v>6516</v>
      </c>
    </row>
    <row r="16" spans="1:21">
      <c r="A16" s="1" t="s">
        <v>242</v>
      </c>
      <c r="B16" s="60" t="s">
        <v>1036</v>
      </c>
      <c r="C16" s="61" t="s">
        <v>243</v>
      </c>
      <c r="D16" s="61" t="s">
        <v>244</v>
      </c>
      <c r="E16" s="61" t="s">
        <v>202</v>
      </c>
      <c r="F16" s="61" t="s">
        <v>245</v>
      </c>
      <c r="G16" s="61">
        <v>3099376</v>
      </c>
      <c r="H16" s="60" t="str">
        <f t="shared" si="0"/>
        <v>2F4AF0</v>
      </c>
      <c r="I16" s="62" t="str">
        <f t="shared" si="1"/>
        <v>2F5180</v>
      </c>
      <c r="J16" s="60">
        <f t="shared" si="2"/>
        <v>3101056</v>
      </c>
      <c r="K16" s="62" t="str">
        <f t="shared" si="3"/>
        <v>2F51BF</v>
      </c>
      <c r="L16" s="266">
        <f t="shared" si="4"/>
        <v>1356581</v>
      </c>
      <c r="M16" s="267" t="s">
        <v>6693</v>
      </c>
      <c r="N16" s="61" t="s">
        <v>1159</v>
      </c>
      <c r="O16" s="45"/>
      <c r="P16" s="19" t="str">
        <f t="shared" si="6"/>
        <v>44814D</v>
      </c>
      <c r="Q16" s="19">
        <f t="shared" si="7"/>
        <v>4489549</v>
      </c>
      <c r="R16" s="19" t="str">
        <f t="shared" si="5"/>
        <v>22014D</v>
      </c>
      <c r="S16" s="19">
        <f t="shared" si="8"/>
        <v>2228557</v>
      </c>
      <c r="U16" s="19" t="s">
        <v>6517</v>
      </c>
    </row>
    <row r="17" spans="1:21">
      <c r="A17" s="1" t="s">
        <v>246</v>
      </c>
      <c r="B17" s="60" t="s">
        <v>1037</v>
      </c>
      <c r="C17" s="61" t="s">
        <v>247</v>
      </c>
      <c r="D17" s="61" t="s">
        <v>248</v>
      </c>
      <c r="E17" s="61" t="s">
        <v>202</v>
      </c>
      <c r="F17" s="61" t="s">
        <v>249</v>
      </c>
      <c r="G17" s="61">
        <v>3101120</v>
      </c>
      <c r="H17" s="60" t="str">
        <f t="shared" si="0"/>
        <v>2F51C0</v>
      </c>
      <c r="I17" s="62" t="str">
        <f t="shared" si="1"/>
        <v>2F5850</v>
      </c>
      <c r="J17" s="60">
        <f t="shared" si="2"/>
        <v>3102800</v>
      </c>
      <c r="K17" s="62" t="str">
        <f t="shared" si="3"/>
        <v>2F588F</v>
      </c>
      <c r="L17" s="266">
        <f t="shared" si="4"/>
        <v>1356965</v>
      </c>
      <c r="M17" s="267" t="s">
        <v>6694</v>
      </c>
      <c r="N17" s="61" t="s">
        <v>1160</v>
      </c>
      <c r="O17" s="45"/>
      <c r="P17" s="19" t="str">
        <f t="shared" si="6"/>
        <v>448151</v>
      </c>
      <c r="Q17" s="19">
        <f t="shared" si="7"/>
        <v>4489553</v>
      </c>
      <c r="R17" s="19" t="str">
        <f t="shared" si="5"/>
        <v>220151</v>
      </c>
      <c r="S17" s="19">
        <f t="shared" si="8"/>
        <v>2228561</v>
      </c>
      <c r="U17" s="19" t="s">
        <v>6518</v>
      </c>
    </row>
    <row r="18" spans="1:21">
      <c r="A18" s="1" t="s">
        <v>250</v>
      </c>
      <c r="B18" s="60" t="s">
        <v>1038</v>
      </c>
      <c r="C18" s="61" t="s">
        <v>251</v>
      </c>
      <c r="D18" s="61" t="s">
        <v>252</v>
      </c>
      <c r="E18" s="61" t="s">
        <v>202</v>
      </c>
      <c r="F18" s="61" t="s">
        <v>253</v>
      </c>
      <c r="G18" s="61">
        <v>3102864</v>
      </c>
      <c r="H18" s="60" t="str">
        <f t="shared" si="0"/>
        <v>2F5890</v>
      </c>
      <c r="I18" s="62" t="str">
        <f t="shared" si="1"/>
        <v>2F5F20</v>
      </c>
      <c r="J18" s="60">
        <f t="shared" si="2"/>
        <v>3104544</v>
      </c>
      <c r="K18" s="62" t="str">
        <f t="shared" si="3"/>
        <v>2F5F5F</v>
      </c>
      <c r="L18" s="266">
        <f t="shared" si="4"/>
        <v>1357349</v>
      </c>
      <c r="M18" s="267" t="s">
        <v>6695</v>
      </c>
      <c r="N18" s="61" t="s">
        <v>1161</v>
      </c>
      <c r="O18" s="45"/>
      <c r="P18" s="19" t="str">
        <f t="shared" si="6"/>
        <v>448155</v>
      </c>
      <c r="Q18" s="19">
        <f t="shared" si="7"/>
        <v>4489557</v>
      </c>
      <c r="R18" s="19" t="str">
        <f t="shared" si="5"/>
        <v>220155</v>
      </c>
      <c r="S18" s="19">
        <f t="shared" si="8"/>
        <v>2228565</v>
      </c>
      <c r="U18" s="19" t="s">
        <v>6519</v>
      </c>
    </row>
    <row r="19" spans="1:21">
      <c r="A19" s="1" t="s">
        <v>254</v>
      </c>
      <c r="B19" s="60" t="s">
        <v>1039</v>
      </c>
      <c r="C19" s="61" t="s">
        <v>255</v>
      </c>
      <c r="D19" s="61" t="s">
        <v>256</v>
      </c>
      <c r="E19" s="61" t="s">
        <v>202</v>
      </c>
      <c r="F19" s="61" t="s">
        <v>257</v>
      </c>
      <c r="G19" s="61">
        <v>3104608</v>
      </c>
      <c r="H19" s="60" t="str">
        <f t="shared" si="0"/>
        <v>2F5F60</v>
      </c>
      <c r="I19" s="62" t="str">
        <f t="shared" si="1"/>
        <v>2F65F0</v>
      </c>
      <c r="J19" s="60">
        <f t="shared" si="2"/>
        <v>3106288</v>
      </c>
      <c r="K19" s="62" t="str">
        <f t="shared" si="3"/>
        <v>2F662F</v>
      </c>
      <c r="L19" s="266">
        <f t="shared" si="4"/>
        <v>1357733</v>
      </c>
      <c r="M19" s="267" t="s">
        <v>6696</v>
      </c>
      <c r="N19" s="61" t="s">
        <v>1162</v>
      </c>
      <c r="O19" s="45"/>
      <c r="P19" s="19" t="str">
        <f t="shared" si="6"/>
        <v>448159</v>
      </c>
      <c r="Q19" s="19">
        <f t="shared" si="7"/>
        <v>4489561</v>
      </c>
      <c r="R19" s="19" t="str">
        <f t="shared" si="5"/>
        <v>220159</v>
      </c>
      <c r="S19" s="19">
        <f t="shared" si="8"/>
        <v>2228569</v>
      </c>
      <c r="U19" s="19" t="s">
        <v>6520</v>
      </c>
    </row>
    <row r="20" spans="1:21">
      <c r="A20" s="1" t="s">
        <v>258</v>
      </c>
      <c r="B20" s="60" t="s">
        <v>1040</v>
      </c>
      <c r="C20" s="61" t="s">
        <v>259</v>
      </c>
      <c r="D20" s="61" t="s">
        <v>260</v>
      </c>
      <c r="E20" s="61" t="s">
        <v>202</v>
      </c>
      <c r="F20" s="61" t="s">
        <v>261</v>
      </c>
      <c r="G20" s="61">
        <v>3106352</v>
      </c>
      <c r="H20" s="60" t="str">
        <f t="shared" si="0"/>
        <v>2F6630</v>
      </c>
      <c r="I20" s="62" t="str">
        <f t="shared" si="1"/>
        <v>2F6CC0</v>
      </c>
      <c r="J20" s="60">
        <f t="shared" si="2"/>
        <v>3108032</v>
      </c>
      <c r="K20" s="62" t="str">
        <f t="shared" si="3"/>
        <v>2F6CFF</v>
      </c>
      <c r="L20" s="266">
        <f t="shared" si="4"/>
        <v>1358117</v>
      </c>
      <c r="M20" s="267" t="s">
        <v>6697</v>
      </c>
      <c r="N20" s="61" t="s">
        <v>1163</v>
      </c>
      <c r="O20" s="45"/>
      <c r="P20" s="19" t="str">
        <f t="shared" si="6"/>
        <v>44815D</v>
      </c>
      <c r="Q20" s="19">
        <f t="shared" si="7"/>
        <v>4489565</v>
      </c>
      <c r="R20" s="19" t="str">
        <f t="shared" si="5"/>
        <v>22015D</v>
      </c>
      <c r="S20" s="19">
        <f t="shared" si="8"/>
        <v>2228573</v>
      </c>
      <c r="U20" s="19" t="s">
        <v>6521</v>
      </c>
    </row>
    <row r="21" spans="1:21">
      <c r="A21" s="1" t="s">
        <v>262</v>
      </c>
      <c r="B21" s="60" t="s">
        <v>935</v>
      </c>
      <c r="C21" s="61" t="s">
        <v>263</v>
      </c>
      <c r="D21" s="61" t="s">
        <v>264</v>
      </c>
      <c r="E21" s="61" t="s">
        <v>202</v>
      </c>
      <c r="F21" s="61" t="s">
        <v>265</v>
      </c>
      <c r="G21" s="61">
        <v>3108096</v>
      </c>
      <c r="H21" s="60" t="str">
        <f t="shared" si="0"/>
        <v>2F6D00</v>
      </c>
      <c r="I21" s="62" t="str">
        <f t="shared" si="1"/>
        <v>2F7390</v>
      </c>
      <c r="J21" s="60">
        <f t="shared" si="2"/>
        <v>3109776</v>
      </c>
      <c r="K21" s="62" t="str">
        <f t="shared" si="3"/>
        <v>2F73CF</v>
      </c>
      <c r="L21" s="266">
        <f t="shared" si="4"/>
        <v>1358501</v>
      </c>
      <c r="M21" s="267" t="s">
        <v>6698</v>
      </c>
      <c r="N21" s="61" t="s">
        <v>1164</v>
      </c>
      <c r="O21" s="45"/>
      <c r="P21" s="19" t="str">
        <f t="shared" si="6"/>
        <v>448161</v>
      </c>
      <c r="Q21" s="19">
        <f t="shared" si="7"/>
        <v>4489569</v>
      </c>
      <c r="R21" s="19" t="str">
        <f t="shared" si="5"/>
        <v>220161</v>
      </c>
      <c r="S21" s="19">
        <f t="shared" si="8"/>
        <v>2228577</v>
      </c>
      <c r="U21" s="19" t="s">
        <v>6522</v>
      </c>
    </row>
    <row r="22" spans="1:21">
      <c r="A22" s="1" t="s">
        <v>266</v>
      </c>
      <c r="B22" s="60" t="s">
        <v>936</v>
      </c>
      <c r="C22" s="61" t="s">
        <v>267</v>
      </c>
      <c r="D22" s="61" t="s">
        <v>268</v>
      </c>
      <c r="E22" s="61" t="s">
        <v>202</v>
      </c>
      <c r="F22" s="61" t="s">
        <v>269</v>
      </c>
      <c r="G22" s="61">
        <v>3109840</v>
      </c>
      <c r="H22" s="60" t="str">
        <f t="shared" si="0"/>
        <v>2F73D0</v>
      </c>
      <c r="I22" s="62" t="str">
        <f t="shared" si="1"/>
        <v>2F7A60</v>
      </c>
      <c r="J22" s="60">
        <f t="shared" si="2"/>
        <v>3111520</v>
      </c>
      <c r="K22" s="62" t="str">
        <f t="shared" si="3"/>
        <v>2F7A9F</v>
      </c>
      <c r="L22" s="266">
        <f t="shared" si="4"/>
        <v>1358885</v>
      </c>
      <c r="M22" s="267" t="s">
        <v>6699</v>
      </c>
      <c r="N22" s="61" t="s">
        <v>1165</v>
      </c>
      <c r="O22" s="45"/>
      <c r="P22" s="19" t="str">
        <f t="shared" si="6"/>
        <v>448165</v>
      </c>
      <c r="Q22" s="19">
        <f t="shared" si="7"/>
        <v>4489573</v>
      </c>
      <c r="R22" s="19" t="str">
        <f t="shared" si="5"/>
        <v>220165</v>
      </c>
      <c r="S22" s="19">
        <f t="shared" si="8"/>
        <v>2228581</v>
      </c>
      <c r="U22" s="19" t="s">
        <v>6523</v>
      </c>
    </row>
    <row r="23" spans="1:21">
      <c r="A23" s="1" t="s">
        <v>270</v>
      </c>
      <c r="B23" s="60" t="s">
        <v>937</v>
      </c>
      <c r="C23" s="61" t="s">
        <v>271</v>
      </c>
      <c r="D23" s="61" t="s">
        <v>272</v>
      </c>
      <c r="E23" s="61" t="s">
        <v>273</v>
      </c>
      <c r="F23" s="61">
        <v>1860</v>
      </c>
      <c r="G23" s="61">
        <f>HEX2DEC(H23)</f>
        <v>8329312</v>
      </c>
      <c r="H23" s="60" t="s">
        <v>994</v>
      </c>
      <c r="I23" s="287" t="s">
        <v>1276</v>
      </c>
      <c r="J23" s="288"/>
      <c r="K23" s="289"/>
      <c r="L23" s="266">
        <f t="shared" si="4"/>
        <v>1359269</v>
      </c>
      <c r="M23" s="267" t="s">
        <v>6700</v>
      </c>
      <c r="N23" s="61" t="s">
        <v>1166</v>
      </c>
      <c r="O23" s="45"/>
      <c r="P23" s="19" t="str">
        <f t="shared" si="6"/>
        <v>448169</v>
      </c>
      <c r="Q23" s="19">
        <f t="shared" si="7"/>
        <v>4489577</v>
      </c>
      <c r="R23" s="19" t="str">
        <f t="shared" si="5"/>
        <v>220169</v>
      </c>
      <c r="S23" s="19">
        <f t="shared" si="8"/>
        <v>2228585</v>
      </c>
      <c r="U23" s="19" t="s">
        <v>6524</v>
      </c>
    </row>
    <row r="24" spans="1:21">
      <c r="A24" s="1" t="s">
        <v>274</v>
      </c>
      <c r="B24" s="60" t="s">
        <v>938</v>
      </c>
      <c r="C24" s="61" t="s">
        <v>275</v>
      </c>
      <c r="D24" s="61" t="s">
        <v>276</v>
      </c>
      <c r="E24" s="61" t="s">
        <v>273</v>
      </c>
      <c r="F24" s="61" t="s">
        <v>277</v>
      </c>
      <c r="G24" s="61">
        <f t="shared" ref="G24:G53" si="9">HEX2DEC(H24)</f>
        <v>8331056</v>
      </c>
      <c r="H24" s="60" t="s">
        <v>995</v>
      </c>
      <c r="I24" s="290"/>
      <c r="J24" s="291"/>
      <c r="K24" s="292"/>
      <c r="L24" s="266">
        <f t="shared" si="4"/>
        <v>1359653</v>
      </c>
      <c r="M24" s="267" t="s">
        <v>6701</v>
      </c>
      <c r="N24" s="61" t="s">
        <v>1167</v>
      </c>
      <c r="O24" s="45"/>
      <c r="P24" s="19" t="str">
        <f t="shared" si="6"/>
        <v>44816D</v>
      </c>
      <c r="Q24" s="19">
        <f t="shared" si="7"/>
        <v>4489581</v>
      </c>
      <c r="R24" s="19" t="str">
        <f t="shared" si="5"/>
        <v>22016D</v>
      </c>
      <c r="S24" s="19">
        <f t="shared" si="8"/>
        <v>2228589</v>
      </c>
      <c r="U24" s="19" t="s">
        <v>6525</v>
      </c>
    </row>
    <row r="25" spans="1:21">
      <c r="A25" s="1" t="s">
        <v>278</v>
      </c>
      <c r="B25" s="60" t="s">
        <v>939</v>
      </c>
      <c r="C25" s="61" t="s">
        <v>279</v>
      </c>
      <c r="D25" s="61" t="s">
        <v>280</v>
      </c>
      <c r="E25" s="61" t="s">
        <v>273</v>
      </c>
      <c r="F25" s="61">
        <v>2600</v>
      </c>
      <c r="G25" s="61">
        <f t="shared" si="9"/>
        <v>8332800</v>
      </c>
      <c r="H25" s="60" t="s">
        <v>996</v>
      </c>
      <c r="I25" s="290"/>
      <c r="J25" s="291"/>
      <c r="K25" s="292"/>
      <c r="L25" s="266">
        <f t="shared" si="4"/>
        <v>1360037</v>
      </c>
      <c r="M25" s="267" t="s">
        <v>6702</v>
      </c>
      <c r="N25" s="61" t="s">
        <v>1168</v>
      </c>
      <c r="O25" s="45"/>
      <c r="P25" s="19" t="str">
        <f t="shared" si="6"/>
        <v>448171</v>
      </c>
      <c r="Q25" s="19">
        <f t="shared" si="7"/>
        <v>4489585</v>
      </c>
      <c r="R25" s="19" t="str">
        <f t="shared" si="5"/>
        <v>220171</v>
      </c>
      <c r="S25" s="19">
        <f t="shared" si="8"/>
        <v>2228593</v>
      </c>
      <c r="U25" s="19" t="s">
        <v>6526</v>
      </c>
    </row>
    <row r="26" spans="1:21">
      <c r="A26" s="1" t="s">
        <v>281</v>
      </c>
      <c r="B26" s="60" t="s">
        <v>940</v>
      </c>
      <c r="C26" s="61" t="s">
        <v>282</v>
      </c>
      <c r="D26" s="61" t="s">
        <v>283</v>
      </c>
      <c r="E26" s="61" t="s">
        <v>273</v>
      </c>
      <c r="F26" s="61" t="s">
        <v>284</v>
      </c>
      <c r="G26" s="61">
        <f t="shared" si="9"/>
        <v>8334544</v>
      </c>
      <c r="H26" s="60" t="s">
        <v>997</v>
      </c>
      <c r="I26" s="290"/>
      <c r="J26" s="291"/>
      <c r="K26" s="292"/>
      <c r="L26" s="266">
        <f t="shared" si="4"/>
        <v>1360421</v>
      </c>
      <c r="M26" s="267" t="s">
        <v>6703</v>
      </c>
      <c r="N26" s="61" t="s">
        <v>1169</v>
      </c>
      <c r="O26" s="45"/>
      <c r="P26" s="19" t="str">
        <f t="shared" si="6"/>
        <v>448175</v>
      </c>
      <c r="Q26" s="19">
        <f t="shared" si="7"/>
        <v>4489589</v>
      </c>
      <c r="R26" s="19" t="str">
        <f t="shared" si="5"/>
        <v>220175</v>
      </c>
      <c r="S26" s="19">
        <f t="shared" si="8"/>
        <v>2228597</v>
      </c>
      <c r="U26" s="19" t="s">
        <v>6527</v>
      </c>
    </row>
    <row r="27" spans="1:21">
      <c r="A27" s="1" t="s">
        <v>285</v>
      </c>
      <c r="B27" s="60" t="s">
        <v>941</v>
      </c>
      <c r="C27" s="61" t="s">
        <v>286</v>
      </c>
      <c r="D27" s="61" t="s">
        <v>287</v>
      </c>
      <c r="E27" s="61" t="s">
        <v>273</v>
      </c>
      <c r="F27" s="61" t="s">
        <v>288</v>
      </c>
      <c r="G27" s="61">
        <f t="shared" si="9"/>
        <v>8336288</v>
      </c>
      <c r="H27" s="60" t="s">
        <v>998</v>
      </c>
      <c r="I27" s="290"/>
      <c r="J27" s="291"/>
      <c r="K27" s="292"/>
      <c r="L27" s="266">
        <f t="shared" si="4"/>
        <v>1360805</v>
      </c>
      <c r="M27" s="267" t="s">
        <v>6704</v>
      </c>
      <c r="N27" s="61" t="s">
        <v>1170</v>
      </c>
      <c r="O27" s="45"/>
      <c r="P27" s="19" t="str">
        <f t="shared" si="6"/>
        <v>448179</v>
      </c>
      <c r="Q27" s="19">
        <f t="shared" si="7"/>
        <v>4489593</v>
      </c>
      <c r="R27" s="19" t="str">
        <f t="shared" si="5"/>
        <v>220179</v>
      </c>
      <c r="S27" s="19">
        <f t="shared" si="8"/>
        <v>2228601</v>
      </c>
      <c r="U27" s="19" t="s">
        <v>6528</v>
      </c>
    </row>
    <row r="28" spans="1:21">
      <c r="A28" s="1" t="s">
        <v>289</v>
      </c>
      <c r="B28" s="60" t="s">
        <v>942</v>
      </c>
      <c r="C28" s="61" t="s">
        <v>290</v>
      </c>
      <c r="D28" s="61" t="s">
        <v>291</v>
      </c>
      <c r="E28" s="61" t="s">
        <v>273</v>
      </c>
      <c r="F28" s="61" t="s">
        <v>292</v>
      </c>
      <c r="G28" s="61">
        <f t="shared" si="9"/>
        <v>8338032</v>
      </c>
      <c r="H28" s="60" t="s">
        <v>999</v>
      </c>
      <c r="I28" s="290"/>
      <c r="J28" s="291"/>
      <c r="K28" s="292"/>
      <c r="L28" s="266">
        <f t="shared" si="4"/>
        <v>1361189</v>
      </c>
      <c r="M28" s="267" t="s">
        <v>6705</v>
      </c>
      <c r="N28" s="61" t="s">
        <v>1172</v>
      </c>
      <c r="O28" s="45"/>
      <c r="P28" s="19" t="str">
        <f t="shared" si="6"/>
        <v>44817D</v>
      </c>
      <c r="Q28" s="19">
        <f t="shared" si="7"/>
        <v>4489597</v>
      </c>
      <c r="R28" s="19" t="str">
        <f t="shared" si="5"/>
        <v>22017D</v>
      </c>
      <c r="S28" s="19">
        <f t="shared" si="8"/>
        <v>2228605</v>
      </c>
      <c r="U28" s="19" t="s">
        <v>6529</v>
      </c>
    </row>
    <row r="29" spans="1:21">
      <c r="A29" s="1" t="s">
        <v>293</v>
      </c>
      <c r="B29" s="60" t="s">
        <v>943</v>
      </c>
      <c r="C29" s="61" t="s">
        <v>294</v>
      </c>
      <c r="D29" s="61" t="s">
        <v>295</v>
      </c>
      <c r="E29" s="61" t="s">
        <v>273</v>
      </c>
      <c r="F29" s="61">
        <v>4140</v>
      </c>
      <c r="G29" s="61">
        <f t="shared" si="9"/>
        <v>8339776</v>
      </c>
      <c r="H29" s="60" t="s">
        <v>1000</v>
      </c>
      <c r="I29" s="290"/>
      <c r="J29" s="291"/>
      <c r="K29" s="292"/>
      <c r="L29" s="266">
        <f t="shared" si="4"/>
        <v>1361573</v>
      </c>
      <c r="M29" s="267" t="s">
        <v>6706</v>
      </c>
      <c r="N29" s="61" t="s">
        <v>1173</v>
      </c>
      <c r="O29" s="45"/>
      <c r="P29" s="19" t="str">
        <f t="shared" si="6"/>
        <v>448181</v>
      </c>
      <c r="Q29" s="19">
        <f t="shared" si="7"/>
        <v>4489601</v>
      </c>
      <c r="R29" s="19" t="str">
        <f t="shared" si="5"/>
        <v>220181</v>
      </c>
      <c r="S29" s="19">
        <f t="shared" si="8"/>
        <v>2228609</v>
      </c>
      <c r="U29" s="19" t="s">
        <v>6530</v>
      </c>
    </row>
    <row r="30" spans="1:21">
      <c r="A30" s="1" t="s">
        <v>296</v>
      </c>
      <c r="B30" s="60" t="s">
        <v>944</v>
      </c>
      <c r="C30" s="61" t="s">
        <v>297</v>
      </c>
      <c r="D30" s="61" t="s">
        <v>298</v>
      </c>
      <c r="E30" s="61" t="s">
        <v>273</v>
      </c>
      <c r="F30" s="61">
        <v>4810</v>
      </c>
      <c r="G30" s="61">
        <f t="shared" si="9"/>
        <v>8341520</v>
      </c>
      <c r="H30" s="60" t="s">
        <v>1001</v>
      </c>
      <c r="I30" s="290"/>
      <c r="J30" s="291"/>
      <c r="K30" s="292"/>
      <c r="L30" s="266">
        <f t="shared" si="4"/>
        <v>1361957</v>
      </c>
      <c r="M30" s="267" t="s">
        <v>6707</v>
      </c>
      <c r="N30" s="61" t="s">
        <v>1174</v>
      </c>
      <c r="O30" s="45"/>
      <c r="P30" s="19" t="str">
        <f t="shared" si="6"/>
        <v>448185</v>
      </c>
      <c r="Q30" s="19">
        <f t="shared" si="7"/>
        <v>4489605</v>
      </c>
      <c r="R30" s="19" t="str">
        <f t="shared" si="5"/>
        <v>220185</v>
      </c>
      <c r="S30" s="19">
        <f t="shared" si="8"/>
        <v>2228613</v>
      </c>
      <c r="U30" s="19" t="s">
        <v>6531</v>
      </c>
    </row>
    <row r="31" spans="1:21">
      <c r="A31" s="1" t="s">
        <v>299</v>
      </c>
      <c r="B31" s="60" t="s">
        <v>945</v>
      </c>
      <c r="C31" s="61" t="s">
        <v>300</v>
      </c>
      <c r="D31" s="61" t="s">
        <v>301</v>
      </c>
      <c r="E31" s="61" t="s">
        <v>273</v>
      </c>
      <c r="F31" s="61" t="s">
        <v>302</v>
      </c>
      <c r="G31" s="61">
        <f t="shared" si="9"/>
        <v>8343264</v>
      </c>
      <c r="H31" s="60" t="s">
        <v>1002</v>
      </c>
      <c r="I31" s="290"/>
      <c r="J31" s="291"/>
      <c r="K31" s="292"/>
      <c r="L31" s="266">
        <f t="shared" si="4"/>
        <v>1362341</v>
      </c>
      <c r="M31" s="267" t="s">
        <v>6708</v>
      </c>
      <c r="N31" s="61" t="s">
        <v>1175</v>
      </c>
      <c r="O31" s="45"/>
      <c r="P31" s="19" t="str">
        <f t="shared" si="6"/>
        <v>448189</v>
      </c>
      <c r="Q31" s="19">
        <f t="shared" si="7"/>
        <v>4489609</v>
      </c>
      <c r="R31" s="19" t="str">
        <f t="shared" si="5"/>
        <v>220189</v>
      </c>
      <c r="S31" s="19">
        <f t="shared" si="8"/>
        <v>2228617</v>
      </c>
      <c r="U31" s="19" t="s">
        <v>6532</v>
      </c>
    </row>
    <row r="32" spans="1:21">
      <c r="A32" s="1" t="s">
        <v>303</v>
      </c>
      <c r="B32" s="60" t="s">
        <v>946</v>
      </c>
      <c r="C32" s="61" t="s">
        <v>304</v>
      </c>
      <c r="D32" s="61" t="s">
        <v>305</v>
      </c>
      <c r="E32" s="61" t="s">
        <v>273</v>
      </c>
      <c r="F32" s="61" t="s">
        <v>306</v>
      </c>
      <c r="G32" s="61">
        <f t="shared" si="9"/>
        <v>8345008</v>
      </c>
      <c r="H32" s="60" t="s">
        <v>1003</v>
      </c>
      <c r="I32" s="290"/>
      <c r="J32" s="291"/>
      <c r="K32" s="292"/>
      <c r="L32" s="266">
        <f t="shared" si="4"/>
        <v>1362725</v>
      </c>
      <c r="M32" s="267" t="s">
        <v>6709</v>
      </c>
      <c r="N32" s="61" t="s">
        <v>1176</v>
      </c>
      <c r="O32" s="45"/>
      <c r="P32" s="19" t="str">
        <f t="shared" si="6"/>
        <v>44818D</v>
      </c>
      <c r="Q32" s="19">
        <f t="shared" si="7"/>
        <v>4489613</v>
      </c>
      <c r="R32" s="19" t="str">
        <f t="shared" si="5"/>
        <v>22018D</v>
      </c>
      <c r="S32" s="19">
        <f t="shared" si="8"/>
        <v>2228621</v>
      </c>
      <c r="U32" s="19" t="s">
        <v>6533</v>
      </c>
    </row>
    <row r="33" spans="1:21">
      <c r="A33" s="1" t="s">
        <v>307</v>
      </c>
      <c r="B33" s="60" t="s">
        <v>947</v>
      </c>
      <c r="C33" s="61" t="s">
        <v>308</v>
      </c>
      <c r="D33" s="61" t="s">
        <v>309</v>
      </c>
      <c r="E33" s="61" t="s">
        <v>273</v>
      </c>
      <c r="F33" s="61" t="s">
        <v>310</v>
      </c>
      <c r="G33" s="61">
        <f t="shared" si="9"/>
        <v>8346752</v>
      </c>
      <c r="H33" s="60" t="s">
        <v>1004</v>
      </c>
      <c r="I33" s="290"/>
      <c r="J33" s="291"/>
      <c r="K33" s="292"/>
      <c r="L33" s="266">
        <f t="shared" si="4"/>
        <v>1363109</v>
      </c>
      <c r="M33" s="267" t="s">
        <v>6710</v>
      </c>
      <c r="N33" s="61" t="s">
        <v>1177</v>
      </c>
      <c r="O33" s="45"/>
      <c r="P33" s="19" t="str">
        <f t="shared" si="6"/>
        <v>448191</v>
      </c>
      <c r="Q33" s="19">
        <f t="shared" si="7"/>
        <v>4489617</v>
      </c>
      <c r="R33" s="19" t="str">
        <f t="shared" si="5"/>
        <v>220191</v>
      </c>
      <c r="S33" s="19">
        <f t="shared" si="8"/>
        <v>2228625</v>
      </c>
      <c r="U33" s="19" t="s">
        <v>6534</v>
      </c>
    </row>
    <row r="34" spans="1:21">
      <c r="A34" s="1" t="s">
        <v>311</v>
      </c>
      <c r="B34" s="60" t="s">
        <v>948</v>
      </c>
      <c r="C34" s="61" t="s">
        <v>312</v>
      </c>
      <c r="D34" s="61" t="s">
        <v>313</v>
      </c>
      <c r="E34" s="61" t="s">
        <v>273</v>
      </c>
      <c r="F34" s="61">
        <v>6350</v>
      </c>
      <c r="G34" s="61">
        <f t="shared" si="9"/>
        <v>8348496</v>
      </c>
      <c r="H34" s="60" t="s">
        <v>1005</v>
      </c>
      <c r="I34" s="290"/>
      <c r="J34" s="291"/>
      <c r="K34" s="292"/>
      <c r="L34" s="266">
        <f t="shared" si="4"/>
        <v>1363493</v>
      </c>
      <c r="M34" s="267" t="s">
        <v>6711</v>
      </c>
      <c r="N34" s="61" t="s">
        <v>1178</v>
      </c>
      <c r="O34" s="45"/>
      <c r="P34" s="19" t="str">
        <f t="shared" si="6"/>
        <v>448195</v>
      </c>
      <c r="Q34" s="19">
        <f t="shared" si="7"/>
        <v>4489621</v>
      </c>
      <c r="R34" s="19" t="str">
        <f t="shared" si="5"/>
        <v>220195</v>
      </c>
      <c r="S34" s="19">
        <f t="shared" si="8"/>
        <v>2228629</v>
      </c>
      <c r="U34" s="19" t="s">
        <v>6535</v>
      </c>
    </row>
    <row r="35" spans="1:21">
      <c r="A35" s="1" t="s">
        <v>314</v>
      </c>
      <c r="B35" s="60" t="s">
        <v>949</v>
      </c>
      <c r="C35" s="61" t="s">
        <v>315</v>
      </c>
      <c r="D35" s="61" t="s">
        <v>316</v>
      </c>
      <c r="E35" s="61" t="s">
        <v>273</v>
      </c>
      <c r="F35" s="61" t="s">
        <v>317</v>
      </c>
      <c r="G35" s="61">
        <f t="shared" si="9"/>
        <v>8350240</v>
      </c>
      <c r="H35" s="60" t="s">
        <v>1006</v>
      </c>
      <c r="I35" s="290"/>
      <c r="J35" s="291"/>
      <c r="K35" s="292"/>
      <c r="L35" s="266">
        <f t="shared" si="4"/>
        <v>1363877</v>
      </c>
      <c r="M35" s="267" t="s">
        <v>6712</v>
      </c>
      <c r="N35" s="61" t="s">
        <v>1179</v>
      </c>
      <c r="O35" s="45"/>
      <c r="P35" s="19" t="str">
        <f t="shared" si="6"/>
        <v>448199</v>
      </c>
      <c r="Q35" s="19">
        <f t="shared" si="7"/>
        <v>4489625</v>
      </c>
      <c r="R35" s="19" t="str">
        <f t="shared" si="5"/>
        <v>220199</v>
      </c>
      <c r="S35" s="19">
        <f t="shared" si="8"/>
        <v>2228633</v>
      </c>
      <c r="U35" s="19" t="s">
        <v>6536</v>
      </c>
    </row>
    <row r="36" spans="1:21">
      <c r="A36" s="1" t="s">
        <v>318</v>
      </c>
      <c r="B36" s="60" t="s">
        <v>950</v>
      </c>
      <c r="C36" s="61" t="s">
        <v>319</v>
      </c>
      <c r="D36" s="61" t="s">
        <v>320</v>
      </c>
      <c r="E36" s="61" t="s">
        <v>273</v>
      </c>
      <c r="F36" s="61" t="s">
        <v>321</v>
      </c>
      <c r="G36" s="61">
        <f t="shared" si="9"/>
        <v>8351984</v>
      </c>
      <c r="H36" s="60" t="s">
        <v>1007</v>
      </c>
      <c r="I36" s="290"/>
      <c r="J36" s="291"/>
      <c r="K36" s="292"/>
      <c r="L36" s="266">
        <f t="shared" si="4"/>
        <v>1364261</v>
      </c>
      <c r="M36" s="267" t="s">
        <v>6713</v>
      </c>
      <c r="N36" s="61" t="s">
        <v>1180</v>
      </c>
      <c r="O36" s="45"/>
      <c r="P36" s="19" t="str">
        <f t="shared" si="6"/>
        <v>44819D</v>
      </c>
      <c r="Q36" s="19">
        <f t="shared" si="7"/>
        <v>4489629</v>
      </c>
      <c r="R36" s="19" t="str">
        <f t="shared" si="5"/>
        <v>22019D</v>
      </c>
      <c r="S36" s="19">
        <f t="shared" si="8"/>
        <v>2228637</v>
      </c>
      <c r="U36" s="19" t="s">
        <v>6537</v>
      </c>
    </row>
    <row r="37" spans="1:21">
      <c r="A37" s="1" t="s">
        <v>322</v>
      </c>
      <c r="B37" s="60" t="s">
        <v>951</v>
      </c>
      <c r="C37" s="61" t="s">
        <v>323</v>
      </c>
      <c r="D37" s="61" t="s">
        <v>324</v>
      </c>
      <c r="E37" s="61" t="s">
        <v>273</v>
      </c>
      <c r="F37" s="61" t="s">
        <v>325</v>
      </c>
      <c r="G37" s="61">
        <f t="shared" si="9"/>
        <v>8353728</v>
      </c>
      <c r="H37" s="60" t="s">
        <v>1008</v>
      </c>
      <c r="I37" s="290"/>
      <c r="J37" s="291"/>
      <c r="K37" s="292"/>
      <c r="L37" s="266">
        <f t="shared" si="4"/>
        <v>1364645</v>
      </c>
      <c r="M37" s="267" t="s">
        <v>6714</v>
      </c>
      <c r="N37" s="61" t="s">
        <v>1181</v>
      </c>
      <c r="O37" s="45"/>
      <c r="P37" s="19" t="str">
        <f t="shared" si="6"/>
        <v>4481A1</v>
      </c>
      <c r="Q37" s="19">
        <f t="shared" si="7"/>
        <v>4489633</v>
      </c>
      <c r="R37" s="19" t="str">
        <f t="shared" si="5"/>
        <v>2201A1</v>
      </c>
      <c r="S37" s="19">
        <f t="shared" si="8"/>
        <v>2228641</v>
      </c>
      <c r="U37" s="19" t="s">
        <v>6538</v>
      </c>
    </row>
    <row r="38" spans="1:21">
      <c r="A38" s="1" t="s">
        <v>326</v>
      </c>
      <c r="B38" s="60" t="s">
        <v>952</v>
      </c>
      <c r="C38" s="61" t="s">
        <v>327</v>
      </c>
      <c r="D38" s="61" t="s">
        <v>328</v>
      </c>
      <c r="E38" s="61" t="s">
        <v>273</v>
      </c>
      <c r="F38" s="61" t="s">
        <v>925</v>
      </c>
      <c r="G38" s="61">
        <f t="shared" si="9"/>
        <v>8355472</v>
      </c>
      <c r="H38" s="60" t="s">
        <v>1009</v>
      </c>
      <c r="I38" s="290"/>
      <c r="J38" s="291"/>
      <c r="K38" s="292"/>
      <c r="L38" s="266">
        <f t="shared" si="4"/>
        <v>1365029</v>
      </c>
      <c r="M38" s="267" t="s">
        <v>6715</v>
      </c>
      <c r="N38" s="61" t="s">
        <v>1182</v>
      </c>
      <c r="O38" s="45"/>
      <c r="P38" s="19" t="str">
        <f t="shared" si="6"/>
        <v>4481A5</v>
      </c>
      <c r="Q38" s="19">
        <f t="shared" si="7"/>
        <v>4489637</v>
      </c>
      <c r="R38" s="19" t="str">
        <f t="shared" si="5"/>
        <v>2201A5</v>
      </c>
      <c r="S38" s="19">
        <f t="shared" si="8"/>
        <v>2228645</v>
      </c>
      <c r="U38" s="19" t="s">
        <v>6539</v>
      </c>
    </row>
    <row r="39" spans="1:21">
      <c r="A39" s="1" t="s">
        <v>329</v>
      </c>
      <c r="B39" s="60" t="s">
        <v>953</v>
      </c>
      <c r="C39" s="61" t="s">
        <v>330</v>
      </c>
      <c r="D39" s="61" t="s">
        <v>331</v>
      </c>
      <c r="E39" s="61" t="s">
        <v>273</v>
      </c>
      <c r="F39" s="61">
        <v>8560</v>
      </c>
      <c r="G39" s="61">
        <f t="shared" si="9"/>
        <v>8357216</v>
      </c>
      <c r="H39" s="60" t="s">
        <v>1010</v>
      </c>
      <c r="I39" s="290"/>
      <c r="J39" s="291"/>
      <c r="K39" s="292"/>
      <c r="L39" s="266">
        <f t="shared" si="4"/>
        <v>1365413</v>
      </c>
      <c r="M39" s="267" t="s">
        <v>6716</v>
      </c>
      <c r="N39" s="61" t="s">
        <v>1183</v>
      </c>
      <c r="O39" s="45"/>
      <c r="P39" s="19" t="str">
        <f t="shared" si="6"/>
        <v>4481A9</v>
      </c>
      <c r="Q39" s="19">
        <f t="shared" si="7"/>
        <v>4489641</v>
      </c>
      <c r="R39" s="19" t="str">
        <f t="shared" si="5"/>
        <v>2201A9</v>
      </c>
      <c r="S39" s="19">
        <f t="shared" si="8"/>
        <v>2228649</v>
      </c>
      <c r="U39" s="19" t="s">
        <v>6540</v>
      </c>
    </row>
    <row r="40" spans="1:21">
      <c r="A40" s="1" t="s">
        <v>332</v>
      </c>
      <c r="B40" s="60" t="s">
        <v>954</v>
      </c>
      <c r="C40" s="61" t="s">
        <v>333</v>
      </c>
      <c r="D40" s="61" t="s">
        <v>334</v>
      </c>
      <c r="E40" s="61" t="s">
        <v>273</v>
      </c>
      <c r="F40" s="61" t="s">
        <v>335</v>
      </c>
      <c r="G40" s="61">
        <f t="shared" si="9"/>
        <v>8358960</v>
      </c>
      <c r="H40" s="60" t="s">
        <v>1011</v>
      </c>
      <c r="I40" s="290"/>
      <c r="J40" s="291"/>
      <c r="K40" s="292"/>
      <c r="L40" s="266">
        <f t="shared" si="4"/>
        <v>1365797</v>
      </c>
      <c r="M40" s="267" t="s">
        <v>6717</v>
      </c>
      <c r="N40" s="61" t="s">
        <v>1184</v>
      </c>
      <c r="O40" s="45"/>
      <c r="P40" s="19" t="str">
        <f t="shared" si="6"/>
        <v>4481AD</v>
      </c>
      <c r="Q40" s="19">
        <f t="shared" si="7"/>
        <v>4489645</v>
      </c>
      <c r="R40" s="19" t="str">
        <f t="shared" si="5"/>
        <v>2201AD</v>
      </c>
      <c r="S40" s="19">
        <f t="shared" si="8"/>
        <v>2228653</v>
      </c>
      <c r="U40" s="19" t="s">
        <v>6541</v>
      </c>
    </row>
    <row r="41" spans="1:21">
      <c r="A41" s="1" t="s">
        <v>336</v>
      </c>
      <c r="B41" s="60" t="s">
        <v>955</v>
      </c>
      <c r="C41" s="61" t="s">
        <v>337</v>
      </c>
      <c r="D41" s="61" t="s">
        <v>338</v>
      </c>
      <c r="E41" s="61" t="s">
        <v>273</v>
      </c>
      <c r="F41" s="61">
        <v>9300</v>
      </c>
      <c r="G41" s="61">
        <f t="shared" si="9"/>
        <v>8360704</v>
      </c>
      <c r="H41" s="60" t="s">
        <v>1012</v>
      </c>
      <c r="I41" s="290"/>
      <c r="J41" s="291"/>
      <c r="K41" s="292"/>
      <c r="L41" s="266">
        <f t="shared" si="4"/>
        <v>1366181</v>
      </c>
      <c r="M41" s="267" t="s">
        <v>6718</v>
      </c>
      <c r="N41" s="61" t="s">
        <v>1185</v>
      </c>
      <c r="O41" s="45"/>
      <c r="P41" s="19" t="str">
        <f t="shared" si="6"/>
        <v>4481B1</v>
      </c>
      <c r="Q41" s="19">
        <f t="shared" si="7"/>
        <v>4489649</v>
      </c>
      <c r="R41" s="19" t="str">
        <f t="shared" si="5"/>
        <v>2201B1</v>
      </c>
      <c r="S41" s="19">
        <f t="shared" si="8"/>
        <v>2228657</v>
      </c>
      <c r="U41" s="19" t="s">
        <v>6542</v>
      </c>
    </row>
    <row r="42" spans="1:21">
      <c r="A42" s="1" t="s">
        <v>339</v>
      </c>
      <c r="B42" s="60" t="s">
        <v>956</v>
      </c>
      <c r="C42" s="61" t="s">
        <v>340</v>
      </c>
      <c r="D42" s="61" t="s">
        <v>341</v>
      </c>
      <c r="E42" s="61" t="s">
        <v>273</v>
      </c>
      <c r="F42" s="61" t="s">
        <v>342</v>
      </c>
      <c r="G42" s="61">
        <f t="shared" si="9"/>
        <v>8362448</v>
      </c>
      <c r="H42" s="60" t="s">
        <v>1013</v>
      </c>
      <c r="I42" s="290"/>
      <c r="J42" s="291"/>
      <c r="K42" s="292"/>
      <c r="L42" s="266">
        <f t="shared" si="4"/>
        <v>1366565</v>
      </c>
      <c r="M42" s="267" t="s">
        <v>6719</v>
      </c>
      <c r="N42" s="61" t="s">
        <v>1186</v>
      </c>
      <c r="O42" s="45"/>
      <c r="P42" s="19" t="str">
        <f t="shared" si="6"/>
        <v>4481B5</v>
      </c>
      <c r="Q42" s="19">
        <f t="shared" si="7"/>
        <v>4489653</v>
      </c>
      <c r="R42" s="19" t="str">
        <f t="shared" si="5"/>
        <v>2201B5</v>
      </c>
      <c r="S42" s="19">
        <f t="shared" si="8"/>
        <v>2228661</v>
      </c>
      <c r="U42" s="19" t="s">
        <v>6543</v>
      </c>
    </row>
    <row r="43" spans="1:21">
      <c r="A43" s="1" t="s">
        <v>343</v>
      </c>
      <c r="B43" s="60" t="s">
        <v>957</v>
      </c>
      <c r="C43" s="61" t="s">
        <v>344</v>
      </c>
      <c r="D43" s="61" t="s">
        <v>345</v>
      </c>
      <c r="E43" s="61" t="s">
        <v>273</v>
      </c>
      <c r="F43" s="61" t="s">
        <v>346</v>
      </c>
      <c r="G43" s="61">
        <f t="shared" si="9"/>
        <v>8364192</v>
      </c>
      <c r="H43" s="60" t="s">
        <v>1014</v>
      </c>
      <c r="I43" s="290"/>
      <c r="J43" s="291"/>
      <c r="K43" s="292"/>
      <c r="L43" s="266">
        <f t="shared" si="4"/>
        <v>1366949</v>
      </c>
      <c r="M43" s="267" t="s">
        <v>6720</v>
      </c>
      <c r="N43" s="61" t="s">
        <v>1187</v>
      </c>
      <c r="O43" s="45"/>
      <c r="P43" s="19" t="str">
        <f t="shared" si="6"/>
        <v>4481B9</v>
      </c>
      <c r="Q43" s="19">
        <f t="shared" si="7"/>
        <v>4489657</v>
      </c>
      <c r="R43" s="19" t="str">
        <f t="shared" si="5"/>
        <v>2201B9</v>
      </c>
      <c r="S43" s="19">
        <f t="shared" si="8"/>
        <v>2228665</v>
      </c>
      <c r="U43" s="19" t="s">
        <v>6544</v>
      </c>
    </row>
    <row r="44" spans="1:21">
      <c r="A44" s="1" t="s">
        <v>347</v>
      </c>
      <c r="B44" s="60" t="s">
        <v>958</v>
      </c>
      <c r="C44" s="61" t="s">
        <v>348</v>
      </c>
      <c r="D44" s="61" t="s">
        <v>349</v>
      </c>
      <c r="E44" s="61" t="s">
        <v>273</v>
      </c>
      <c r="F44" s="61" t="s">
        <v>350</v>
      </c>
      <c r="G44" s="61">
        <f t="shared" si="9"/>
        <v>8365936</v>
      </c>
      <c r="H44" s="60" t="s">
        <v>1015</v>
      </c>
      <c r="I44" s="290"/>
      <c r="J44" s="291"/>
      <c r="K44" s="292"/>
      <c r="L44" s="266">
        <f t="shared" si="4"/>
        <v>1367333</v>
      </c>
      <c r="M44" s="267" t="s">
        <v>6721</v>
      </c>
      <c r="N44" s="61" t="s">
        <v>1188</v>
      </c>
      <c r="O44" s="45"/>
      <c r="P44" s="19" t="str">
        <f t="shared" si="6"/>
        <v>4481BD</v>
      </c>
      <c r="Q44" s="19">
        <f t="shared" si="7"/>
        <v>4489661</v>
      </c>
      <c r="R44" s="19" t="str">
        <f t="shared" si="5"/>
        <v>2201BD</v>
      </c>
      <c r="S44" s="19">
        <f t="shared" si="8"/>
        <v>2228669</v>
      </c>
      <c r="U44" s="19" t="s">
        <v>6545</v>
      </c>
    </row>
    <row r="45" spans="1:21">
      <c r="A45" s="1" t="s">
        <v>351</v>
      </c>
      <c r="B45" s="60" t="s">
        <v>959</v>
      </c>
      <c r="C45" s="61" t="s">
        <v>352</v>
      </c>
      <c r="D45" s="61" t="s">
        <v>353</v>
      </c>
      <c r="E45" s="61" t="s">
        <v>273</v>
      </c>
      <c r="F45" s="61" t="s">
        <v>354</v>
      </c>
      <c r="G45" s="61">
        <f t="shared" si="9"/>
        <v>8367680</v>
      </c>
      <c r="H45" s="60" t="s">
        <v>1016</v>
      </c>
      <c r="I45" s="290"/>
      <c r="J45" s="291"/>
      <c r="K45" s="292"/>
      <c r="L45" s="266">
        <f t="shared" si="4"/>
        <v>1367717</v>
      </c>
      <c r="M45" s="267" t="s">
        <v>6722</v>
      </c>
      <c r="N45" s="61" t="s">
        <v>1189</v>
      </c>
      <c r="O45" s="45"/>
      <c r="P45" s="19" t="str">
        <f t="shared" si="6"/>
        <v>4481C1</v>
      </c>
      <c r="Q45" s="19">
        <f t="shared" si="7"/>
        <v>4489665</v>
      </c>
      <c r="R45" s="19" t="str">
        <f t="shared" si="5"/>
        <v>2201C1</v>
      </c>
      <c r="S45" s="19">
        <f t="shared" si="8"/>
        <v>2228673</v>
      </c>
      <c r="U45" s="19" t="s">
        <v>6546</v>
      </c>
    </row>
    <row r="46" spans="1:21">
      <c r="A46" s="1" t="s">
        <v>355</v>
      </c>
      <c r="B46" s="60" t="s">
        <v>960</v>
      </c>
      <c r="C46" s="61" t="s">
        <v>356</v>
      </c>
      <c r="D46" s="61" t="s">
        <v>357</v>
      </c>
      <c r="E46" s="61" t="s">
        <v>273</v>
      </c>
      <c r="F46" s="61" t="s">
        <v>358</v>
      </c>
      <c r="G46" s="61">
        <f t="shared" si="9"/>
        <v>8369424</v>
      </c>
      <c r="H46" s="60" t="s">
        <v>1017</v>
      </c>
      <c r="I46" s="290"/>
      <c r="J46" s="291"/>
      <c r="K46" s="292"/>
      <c r="L46" s="266">
        <f t="shared" si="4"/>
        <v>1368101</v>
      </c>
      <c r="M46" s="267" t="s">
        <v>6723</v>
      </c>
      <c r="N46" s="61" t="s">
        <v>1190</v>
      </c>
      <c r="O46" s="45"/>
      <c r="P46" s="19" t="str">
        <f t="shared" si="6"/>
        <v>4481C5</v>
      </c>
      <c r="Q46" s="19">
        <f t="shared" si="7"/>
        <v>4489669</v>
      </c>
      <c r="R46" s="19" t="str">
        <f t="shared" si="5"/>
        <v>2201C5</v>
      </c>
      <c r="S46" s="19">
        <f t="shared" si="8"/>
        <v>2228677</v>
      </c>
      <c r="U46" s="19" t="s">
        <v>6547</v>
      </c>
    </row>
    <row r="47" spans="1:21">
      <c r="A47" s="1" t="s">
        <v>359</v>
      </c>
      <c r="B47" s="60" t="s">
        <v>961</v>
      </c>
      <c r="C47" s="61" t="s">
        <v>360</v>
      </c>
      <c r="D47" s="61" t="s">
        <v>361</v>
      </c>
      <c r="E47" s="61" t="s">
        <v>273</v>
      </c>
      <c r="F47" s="61" t="s">
        <v>362</v>
      </c>
      <c r="G47" s="61">
        <f t="shared" si="9"/>
        <v>8371168</v>
      </c>
      <c r="H47" s="60" t="s">
        <v>1018</v>
      </c>
      <c r="I47" s="290"/>
      <c r="J47" s="291"/>
      <c r="K47" s="292"/>
      <c r="L47" s="266">
        <f t="shared" si="4"/>
        <v>1368485</v>
      </c>
      <c r="M47" s="267" t="s">
        <v>6724</v>
      </c>
      <c r="N47" s="61" t="s">
        <v>1191</v>
      </c>
      <c r="O47" s="45"/>
      <c r="P47" s="19" t="str">
        <f t="shared" si="6"/>
        <v>4481C9</v>
      </c>
      <c r="Q47" s="19">
        <f t="shared" si="7"/>
        <v>4489673</v>
      </c>
      <c r="R47" s="19" t="str">
        <f t="shared" si="5"/>
        <v>2201C9</v>
      </c>
      <c r="S47" s="19">
        <f t="shared" si="8"/>
        <v>2228681</v>
      </c>
      <c r="U47" s="19" t="s">
        <v>6548</v>
      </c>
    </row>
    <row r="48" spans="1:21">
      <c r="A48" s="1" t="s">
        <v>363</v>
      </c>
      <c r="B48" s="60" t="s">
        <v>962</v>
      </c>
      <c r="C48" s="61" t="s">
        <v>364</v>
      </c>
      <c r="D48" s="61" t="s">
        <v>365</v>
      </c>
      <c r="E48" s="61" t="s">
        <v>273</v>
      </c>
      <c r="F48" s="61" t="s">
        <v>366</v>
      </c>
      <c r="G48" s="61">
        <f t="shared" si="9"/>
        <v>8372912</v>
      </c>
      <c r="H48" s="60" t="s">
        <v>1019</v>
      </c>
      <c r="I48" s="290"/>
      <c r="J48" s="291"/>
      <c r="K48" s="292"/>
      <c r="L48" s="266">
        <f t="shared" si="4"/>
        <v>1368869</v>
      </c>
      <c r="M48" s="267" t="s">
        <v>6725</v>
      </c>
      <c r="N48" s="61" t="s">
        <v>1192</v>
      </c>
      <c r="O48" s="45"/>
      <c r="P48" s="19" t="str">
        <f t="shared" si="6"/>
        <v>4481CD</v>
      </c>
      <c r="Q48" s="19">
        <f t="shared" si="7"/>
        <v>4489677</v>
      </c>
      <c r="R48" s="19" t="str">
        <f t="shared" si="5"/>
        <v>2201CD</v>
      </c>
      <c r="S48" s="19">
        <f t="shared" si="8"/>
        <v>2228685</v>
      </c>
      <c r="U48" s="19" t="s">
        <v>6549</v>
      </c>
    </row>
    <row r="49" spans="1:21">
      <c r="A49" s="1" t="s">
        <v>367</v>
      </c>
      <c r="B49" s="60" t="s">
        <v>963</v>
      </c>
      <c r="C49" s="61" t="s">
        <v>368</v>
      </c>
      <c r="D49" s="61" t="s">
        <v>369</v>
      </c>
      <c r="E49" s="61" t="s">
        <v>273</v>
      </c>
      <c r="F49" s="61" t="s">
        <v>370</v>
      </c>
      <c r="G49" s="61">
        <f t="shared" si="9"/>
        <v>8374656</v>
      </c>
      <c r="H49" s="60" t="s">
        <v>1020</v>
      </c>
      <c r="I49" s="290"/>
      <c r="J49" s="291"/>
      <c r="K49" s="292"/>
      <c r="L49" s="266">
        <f t="shared" si="4"/>
        <v>1369253</v>
      </c>
      <c r="M49" s="267" t="s">
        <v>6726</v>
      </c>
      <c r="N49" s="61" t="s">
        <v>1193</v>
      </c>
      <c r="O49" s="45"/>
      <c r="P49" s="19" t="str">
        <f t="shared" si="6"/>
        <v>4481D1</v>
      </c>
      <c r="Q49" s="19">
        <f t="shared" si="7"/>
        <v>4489681</v>
      </c>
      <c r="R49" s="19" t="str">
        <f t="shared" si="5"/>
        <v>2201D1</v>
      </c>
      <c r="S49" s="19">
        <f t="shared" si="8"/>
        <v>2228689</v>
      </c>
      <c r="U49" s="19" t="s">
        <v>6550</v>
      </c>
    </row>
    <row r="50" spans="1:21">
      <c r="A50" s="1" t="s">
        <v>371</v>
      </c>
      <c r="B50" s="60" t="s">
        <v>964</v>
      </c>
      <c r="C50" s="61" t="s">
        <v>372</v>
      </c>
      <c r="D50" s="61" t="s">
        <v>373</v>
      </c>
      <c r="E50" s="61" t="s">
        <v>273</v>
      </c>
      <c r="F50" s="61" t="s">
        <v>374</v>
      </c>
      <c r="G50" s="61">
        <f t="shared" si="9"/>
        <v>8376400</v>
      </c>
      <c r="H50" s="60" t="s">
        <v>1024</v>
      </c>
      <c r="I50" s="290"/>
      <c r="J50" s="291"/>
      <c r="K50" s="292"/>
      <c r="L50" s="266">
        <f t="shared" si="4"/>
        <v>1369637</v>
      </c>
      <c r="M50" s="267" t="s">
        <v>6727</v>
      </c>
      <c r="N50" s="61" t="s">
        <v>1194</v>
      </c>
      <c r="O50" s="45"/>
      <c r="P50" s="19" t="str">
        <f t="shared" si="6"/>
        <v>4481D5</v>
      </c>
      <c r="Q50" s="19">
        <f t="shared" si="7"/>
        <v>4489685</v>
      </c>
      <c r="R50" s="19" t="str">
        <f t="shared" si="5"/>
        <v>2201D5</v>
      </c>
      <c r="S50" s="19">
        <f t="shared" si="8"/>
        <v>2228693</v>
      </c>
      <c r="U50" s="19" t="s">
        <v>6551</v>
      </c>
    </row>
    <row r="51" spans="1:21">
      <c r="A51" s="1" t="s">
        <v>375</v>
      </c>
      <c r="B51" s="60" t="s">
        <v>965</v>
      </c>
      <c r="C51" s="61" t="s">
        <v>376</v>
      </c>
      <c r="D51" s="61" t="s">
        <v>377</v>
      </c>
      <c r="E51" s="61" t="s">
        <v>273</v>
      </c>
      <c r="F51" s="61" t="s">
        <v>378</v>
      </c>
      <c r="G51" s="61">
        <f t="shared" si="9"/>
        <v>8378144</v>
      </c>
      <c r="H51" s="60" t="s">
        <v>1023</v>
      </c>
      <c r="I51" s="290"/>
      <c r="J51" s="291"/>
      <c r="K51" s="292"/>
      <c r="L51" s="266">
        <f t="shared" si="4"/>
        <v>1370021</v>
      </c>
      <c r="M51" s="267" t="s">
        <v>6728</v>
      </c>
      <c r="N51" s="61" t="s">
        <v>1195</v>
      </c>
      <c r="O51" s="45"/>
      <c r="P51" s="19" t="str">
        <f t="shared" si="6"/>
        <v>4481D9</v>
      </c>
      <c r="Q51" s="19">
        <f t="shared" si="7"/>
        <v>4489689</v>
      </c>
      <c r="R51" s="19" t="str">
        <f t="shared" si="5"/>
        <v>2201D9</v>
      </c>
      <c r="S51" s="19">
        <f t="shared" si="8"/>
        <v>2228697</v>
      </c>
      <c r="U51" s="19" t="s">
        <v>6552</v>
      </c>
    </row>
    <row r="52" spans="1:21">
      <c r="A52" s="1" t="s">
        <v>379</v>
      </c>
      <c r="B52" s="60" t="s">
        <v>966</v>
      </c>
      <c r="C52" s="61" t="s">
        <v>380</v>
      </c>
      <c r="D52" s="61" t="s">
        <v>381</v>
      </c>
      <c r="E52" s="61" t="s">
        <v>273</v>
      </c>
      <c r="F52" s="61" t="s">
        <v>382</v>
      </c>
      <c r="G52" s="61">
        <f t="shared" si="9"/>
        <v>8379888</v>
      </c>
      <c r="H52" s="60" t="s">
        <v>1022</v>
      </c>
      <c r="I52" s="290"/>
      <c r="J52" s="291"/>
      <c r="K52" s="292"/>
      <c r="L52" s="266">
        <f t="shared" si="4"/>
        <v>1370405</v>
      </c>
      <c r="M52" s="267" t="s">
        <v>6729</v>
      </c>
      <c r="N52" s="61" t="s">
        <v>1196</v>
      </c>
      <c r="O52" s="45"/>
      <c r="P52" s="19" t="str">
        <f t="shared" si="6"/>
        <v>4481DD</v>
      </c>
      <c r="Q52" s="19">
        <f t="shared" si="7"/>
        <v>4489693</v>
      </c>
      <c r="R52" s="19" t="str">
        <f t="shared" si="5"/>
        <v>2201DD</v>
      </c>
      <c r="S52" s="19">
        <f t="shared" si="8"/>
        <v>2228701</v>
      </c>
      <c r="U52" s="19" t="s">
        <v>6553</v>
      </c>
    </row>
    <row r="53" spans="1:21">
      <c r="A53" s="1" t="s">
        <v>383</v>
      </c>
      <c r="B53" s="60" t="s">
        <v>967</v>
      </c>
      <c r="C53" s="61" t="s">
        <v>384</v>
      </c>
      <c r="D53" s="61" t="s">
        <v>385</v>
      </c>
      <c r="E53" s="61" t="s">
        <v>273</v>
      </c>
      <c r="F53" s="61" t="s">
        <v>386</v>
      </c>
      <c r="G53" s="61">
        <f t="shared" si="9"/>
        <v>8381632</v>
      </c>
      <c r="H53" s="60" t="s">
        <v>1021</v>
      </c>
      <c r="I53" s="293"/>
      <c r="J53" s="294"/>
      <c r="K53" s="295"/>
      <c r="L53" s="266">
        <f t="shared" si="4"/>
        <v>1370789</v>
      </c>
      <c r="M53" s="267" t="s">
        <v>6730</v>
      </c>
      <c r="N53" s="61" t="s">
        <v>1197</v>
      </c>
      <c r="O53" s="45"/>
      <c r="P53" s="19" t="str">
        <f t="shared" si="6"/>
        <v>4481E1</v>
      </c>
      <c r="Q53" s="19">
        <f t="shared" si="7"/>
        <v>4489697</v>
      </c>
      <c r="R53" s="19" t="str">
        <f t="shared" si="5"/>
        <v>2201E1</v>
      </c>
      <c r="S53" s="19">
        <f t="shared" si="8"/>
        <v>2228705</v>
      </c>
      <c r="U53" s="19" t="s">
        <v>6554</v>
      </c>
    </row>
    <row r="54" spans="1:21">
      <c r="A54" s="1" t="s">
        <v>387</v>
      </c>
      <c r="B54" s="60" t="s">
        <v>968</v>
      </c>
      <c r="C54" s="61" t="s">
        <v>388</v>
      </c>
      <c r="D54" s="61" t="s">
        <v>389</v>
      </c>
      <c r="E54" s="61" t="s">
        <v>1135</v>
      </c>
      <c r="F54" s="61" t="s">
        <v>390</v>
      </c>
      <c r="G54" s="61">
        <v>525225</v>
      </c>
      <c r="H54" s="60" t="str">
        <f t="shared" ref="H54:H117" si="10">DEC2HEX(G54)</f>
        <v>803A9</v>
      </c>
      <c r="I54" s="62" t="str">
        <f t="shared" si="1"/>
        <v>80A39</v>
      </c>
      <c r="J54" s="60">
        <f t="shared" si="2"/>
        <v>526905</v>
      </c>
      <c r="K54" s="62" t="str">
        <f t="shared" si="3"/>
        <v>80A78</v>
      </c>
      <c r="L54" s="266">
        <f t="shared" si="4"/>
        <v>1371173</v>
      </c>
      <c r="M54" s="267" t="s">
        <v>6731</v>
      </c>
      <c r="N54" s="61" t="s">
        <v>1200</v>
      </c>
      <c r="O54" s="45"/>
      <c r="P54" s="19" t="str">
        <f t="shared" si="6"/>
        <v>4481E5</v>
      </c>
      <c r="Q54" s="19">
        <f t="shared" si="7"/>
        <v>4489701</v>
      </c>
      <c r="R54" s="19" t="str">
        <f t="shared" si="5"/>
        <v>2201E5</v>
      </c>
      <c r="S54" s="19">
        <f t="shared" si="8"/>
        <v>2228709</v>
      </c>
      <c r="U54" s="19" t="s">
        <v>6555</v>
      </c>
    </row>
    <row r="55" spans="1:21">
      <c r="A55" s="1" t="s">
        <v>391</v>
      </c>
      <c r="B55" s="60" t="s">
        <v>969</v>
      </c>
      <c r="C55" s="61" t="s">
        <v>392</v>
      </c>
      <c r="D55" s="61" t="s">
        <v>393</v>
      </c>
      <c r="E55" s="61" t="s">
        <v>1135</v>
      </c>
      <c r="F55" s="61" t="s">
        <v>394</v>
      </c>
      <c r="G55" s="61">
        <v>526969</v>
      </c>
      <c r="H55" s="60" t="str">
        <f t="shared" si="10"/>
        <v>80A79</v>
      </c>
      <c r="I55" s="62" t="str">
        <f t="shared" si="1"/>
        <v>81109</v>
      </c>
      <c r="J55" s="60">
        <f t="shared" si="2"/>
        <v>528649</v>
      </c>
      <c r="K55" s="62" t="str">
        <f t="shared" si="3"/>
        <v>81148</v>
      </c>
      <c r="L55" s="266">
        <f t="shared" si="4"/>
        <v>1371557</v>
      </c>
      <c r="M55" s="267" t="s">
        <v>6732</v>
      </c>
      <c r="N55" s="61" t="s">
        <v>1198</v>
      </c>
      <c r="O55" s="45"/>
      <c r="P55" s="19" t="str">
        <f t="shared" si="6"/>
        <v>4481E9</v>
      </c>
      <c r="Q55" s="19">
        <f t="shared" si="7"/>
        <v>4489705</v>
      </c>
      <c r="R55" s="19" t="str">
        <f t="shared" si="5"/>
        <v>2201E9</v>
      </c>
      <c r="S55" s="19">
        <f t="shared" si="8"/>
        <v>2228713</v>
      </c>
      <c r="U55" s="19" t="s">
        <v>6556</v>
      </c>
    </row>
    <row r="56" spans="1:21">
      <c r="A56" s="1" t="s">
        <v>395</v>
      </c>
      <c r="B56" s="60" t="s">
        <v>970</v>
      </c>
      <c r="C56" s="61" t="s">
        <v>396</v>
      </c>
      <c r="D56" s="61" t="s">
        <v>397</v>
      </c>
      <c r="E56" s="61" t="s">
        <v>1135</v>
      </c>
      <c r="F56" s="61">
        <v>9149</v>
      </c>
      <c r="G56" s="61">
        <v>528713</v>
      </c>
      <c r="H56" s="60" t="str">
        <f t="shared" si="10"/>
        <v>81149</v>
      </c>
      <c r="I56" s="62" t="str">
        <f t="shared" si="1"/>
        <v>817D9</v>
      </c>
      <c r="J56" s="60">
        <f t="shared" si="2"/>
        <v>530393</v>
      </c>
      <c r="K56" s="62" t="str">
        <f t="shared" si="3"/>
        <v>81818</v>
      </c>
      <c r="L56" s="266">
        <f t="shared" si="4"/>
        <v>1371941</v>
      </c>
      <c r="M56" s="267" t="s">
        <v>6733</v>
      </c>
      <c r="N56" s="61" t="s">
        <v>1199</v>
      </c>
      <c r="O56" s="45"/>
      <c r="P56" s="19" t="str">
        <f t="shared" si="6"/>
        <v>4481ED</v>
      </c>
      <c r="Q56" s="19">
        <f t="shared" si="7"/>
        <v>4489709</v>
      </c>
      <c r="R56" s="19" t="str">
        <f t="shared" si="5"/>
        <v>2201ED</v>
      </c>
      <c r="S56" s="19">
        <f t="shared" si="8"/>
        <v>2228717</v>
      </c>
      <c r="U56" s="19" t="s">
        <v>6557</v>
      </c>
    </row>
    <row r="57" spans="1:21">
      <c r="A57" s="1" t="s">
        <v>398</v>
      </c>
      <c r="B57" s="60" t="s">
        <v>971</v>
      </c>
      <c r="C57" s="61" t="s">
        <v>399</v>
      </c>
      <c r="D57" s="61" t="s">
        <v>400</v>
      </c>
      <c r="E57" s="61" t="s">
        <v>1135</v>
      </c>
      <c r="F57" s="61">
        <v>9819</v>
      </c>
      <c r="G57" s="61">
        <v>530457</v>
      </c>
      <c r="H57" s="60" t="str">
        <f t="shared" si="10"/>
        <v>81819</v>
      </c>
      <c r="I57" s="62" t="str">
        <f t="shared" si="1"/>
        <v>81EA9</v>
      </c>
      <c r="J57" s="60">
        <f t="shared" si="2"/>
        <v>532137</v>
      </c>
      <c r="K57" s="62" t="str">
        <f t="shared" si="3"/>
        <v>81EE8</v>
      </c>
      <c r="L57" s="266">
        <f t="shared" si="4"/>
        <v>1372325</v>
      </c>
      <c r="M57" s="267" t="s">
        <v>6734</v>
      </c>
      <c r="N57" s="61" t="s">
        <v>1201</v>
      </c>
      <c r="O57" s="45"/>
      <c r="P57" s="19" t="str">
        <f t="shared" si="6"/>
        <v>4481F1</v>
      </c>
      <c r="Q57" s="19">
        <f t="shared" si="7"/>
        <v>4489713</v>
      </c>
      <c r="R57" s="19" t="str">
        <f t="shared" si="5"/>
        <v>2201F1</v>
      </c>
      <c r="S57" s="19">
        <f t="shared" si="8"/>
        <v>2228721</v>
      </c>
      <c r="U57" s="19" t="s">
        <v>6558</v>
      </c>
    </row>
    <row r="58" spans="1:21">
      <c r="A58" s="1" t="s">
        <v>401</v>
      </c>
      <c r="B58" s="60" t="s">
        <v>972</v>
      </c>
      <c r="C58" s="61" t="s">
        <v>402</v>
      </c>
      <c r="D58" s="61" t="s">
        <v>403</v>
      </c>
      <c r="E58" s="61" t="s">
        <v>1135</v>
      </c>
      <c r="F58" s="61" t="s">
        <v>404</v>
      </c>
      <c r="G58" s="61">
        <v>532201</v>
      </c>
      <c r="H58" s="60" t="str">
        <f t="shared" si="10"/>
        <v>81EE9</v>
      </c>
      <c r="I58" s="62" t="str">
        <f t="shared" si="1"/>
        <v>82579</v>
      </c>
      <c r="J58" s="60">
        <f t="shared" si="2"/>
        <v>533881</v>
      </c>
      <c r="K58" s="62" t="str">
        <f t="shared" si="3"/>
        <v>825B8</v>
      </c>
      <c r="L58" s="266">
        <f t="shared" si="4"/>
        <v>1372709</v>
      </c>
      <c r="M58" s="267" t="s">
        <v>6735</v>
      </c>
      <c r="N58" s="61" t="s">
        <v>1202</v>
      </c>
      <c r="O58" s="45"/>
      <c r="P58" s="19" t="str">
        <f t="shared" si="6"/>
        <v>4481F5</v>
      </c>
      <c r="Q58" s="19">
        <f t="shared" si="7"/>
        <v>4489717</v>
      </c>
      <c r="R58" s="19" t="str">
        <f t="shared" si="5"/>
        <v>2201F5</v>
      </c>
      <c r="S58" s="19">
        <f t="shared" si="8"/>
        <v>2228725</v>
      </c>
      <c r="U58" s="19" t="s">
        <v>6559</v>
      </c>
    </row>
    <row r="59" spans="1:21">
      <c r="A59" s="1" t="s">
        <v>405</v>
      </c>
      <c r="B59" s="60" t="s">
        <v>973</v>
      </c>
      <c r="C59" s="61" t="s">
        <v>406</v>
      </c>
      <c r="D59" s="61" t="s">
        <v>407</v>
      </c>
      <c r="E59" s="61" t="s">
        <v>1135</v>
      </c>
      <c r="F59" s="61" t="s">
        <v>408</v>
      </c>
      <c r="G59" s="61">
        <v>533945</v>
      </c>
      <c r="H59" s="60" t="str">
        <f t="shared" si="10"/>
        <v>825B9</v>
      </c>
      <c r="I59" s="62" t="str">
        <f t="shared" si="1"/>
        <v>82C49</v>
      </c>
      <c r="J59" s="60">
        <f t="shared" si="2"/>
        <v>535625</v>
      </c>
      <c r="K59" s="62" t="str">
        <f t="shared" si="3"/>
        <v>82C88</v>
      </c>
      <c r="L59" s="266">
        <f t="shared" si="4"/>
        <v>1373093</v>
      </c>
      <c r="M59" s="267" t="s">
        <v>6736</v>
      </c>
      <c r="N59" s="61" t="s">
        <v>1203</v>
      </c>
      <c r="O59" s="45"/>
      <c r="P59" s="19" t="str">
        <f t="shared" si="6"/>
        <v>4481F9</v>
      </c>
      <c r="Q59" s="19">
        <f t="shared" si="7"/>
        <v>4489721</v>
      </c>
      <c r="R59" s="19" t="str">
        <f t="shared" si="5"/>
        <v>2201F9</v>
      </c>
      <c r="S59" s="19">
        <f t="shared" si="8"/>
        <v>2228729</v>
      </c>
      <c r="U59" s="19" t="s">
        <v>6560</v>
      </c>
    </row>
    <row r="60" spans="1:21">
      <c r="A60" s="1" t="s">
        <v>409</v>
      </c>
      <c r="B60" s="60" t="s">
        <v>974</v>
      </c>
      <c r="C60" s="61" t="s">
        <v>410</v>
      </c>
      <c r="D60" s="61" t="s">
        <v>411</v>
      </c>
      <c r="E60" s="61" t="s">
        <v>1135</v>
      </c>
      <c r="F60" s="61" t="s">
        <v>412</v>
      </c>
      <c r="G60" s="61">
        <v>535689</v>
      </c>
      <c r="H60" s="60" t="str">
        <f t="shared" si="10"/>
        <v>82C89</v>
      </c>
      <c r="I60" s="62" t="str">
        <f t="shared" si="1"/>
        <v>83319</v>
      </c>
      <c r="J60" s="60">
        <f t="shared" si="2"/>
        <v>537369</v>
      </c>
      <c r="K60" s="62" t="str">
        <f t="shared" si="3"/>
        <v>83358</v>
      </c>
      <c r="L60" s="266">
        <f t="shared" si="4"/>
        <v>1390892</v>
      </c>
      <c r="M60" s="267" t="s">
        <v>6737</v>
      </c>
      <c r="N60" s="61" t="s">
        <v>1204</v>
      </c>
      <c r="O60" s="45"/>
      <c r="P60" s="19" t="str">
        <f t="shared" si="6"/>
        <v>4481FD</v>
      </c>
      <c r="Q60" s="19">
        <f t="shared" si="7"/>
        <v>4489725</v>
      </c>
      <c r="R60" s="19" t="str">
        <f t="shared" si="5"/>
        <v>2201FD</v>
      </c>
      <c r="S60" s="19">
        <f t="shared" si="8"/>
        <v>2228733</v>
      </c>
      <c r="U60" s="19" t="s">
        <v>6561</v>
      </c>
    </row>
    <row r="61" spans="1:21">
      <c r="A61" s="1" t="s">
        <v>413</v>
      </c>
      <c r="B61" s="60" t="s">
        <v>975</v>
      </c>
      <c r="C61" s="61" t="s">
        <v>414</v>
      </c>
      <c r="D61" s="61" t="s">
        <v>415</v>
      </c>
      <c r="E61" s="61" t="s">
        <v>1135</v>
      </c>
      <c r="F61" s="61" t="s">
        <v>416</v>
      </c>
      <c r="G61" s="61">
        <v>537433</v>
      </c>
      <c r="H61" s="60" t="str">
        <f t="shared" si="10"/>
        <v>83359</v>
      </c>
      <c r="I61" s="62" t="str">
        <f t="shared" si="1"/>
        <v>839E9</v>
      </c>
      <c r="J61" s="60">
        <f t="shared" si="2"/>
        <v>539113</v>
      </c>
      <c r="K61" s="62" t="str">
        <f t="shared" si="3"/>
        <v>83A28</v>
      </c>
      <c r="L61" s="266">
        <f t="shared" si="4"/>
        <v>1391276</v>
      </c>
      <c r="M61" s="267" t="s">
        <v>6738</v>
      </c>
      <c r="N61" s="61" t="s">
        <v>1205</v>
      </c>
      <c r="O61" s="45"/>
      <c r="P61" s="19" t="str">
        <f t="shared" si="6"/>
        <v>448201</v>
      </c>
      <c r="Q61" s="19">
        <f t="shared" si="7"/>
        <v>4489729</v>
      </c>
      <c r="R61" s="19" t="str">
        <f t="shared" si="5"/>
        <v>220201</v>
      </c>
      <c r="S61" s="19">
        <f t="shared" si="8"/>
        <v>2228737</v>
      </c>
      <c r="U61" s="19" t="s">
        <v>6562</v>
      </c>
    </row>
    <row r="62" spans="1:21">
      <c r="A62" s="1" t="s">
        <v>417</v>
      </c>
      <c r="B62" s="60" t="s">
        <v>976</v>
      </c>
      <c r="C62" s="61" t="s">
        <v>418</v>
      </c>
      <c r="D62" s="61" t="s">
        <v>419</v>
      </c>
      <c r="E62" s="61" t="s">
        <v>1135</v>
      </c>
      <c r="F62" s="61" t="s">
        <v>420</v>
      </c>
      <c r="G62" s="61">
        <v>539177</v>
      </c>
      <c r="H62" s="60" t="str">
        <f t="shared" si="10"/>
        <v>83A29</v>
      </c>
      <c r="I62" s="62" t="str">
        <f t="shared" si="1"/>
        <v>840B9</v>
      </c>
      <c r="J62" s="60">
        <f t="shared" si="2"/>
        <v>540857</v>
      </c>
      <c r="K62" s="62" t="str">
        <f t="shared" si="3"/>
        <v>840F8</v>
      </c>
      <c r="L62" s="266">
        <f t="shared" si="4"/>
        <v>1391660</v>
      </c>
      <c r="M62" s="267" t="s">
        <v>6739</v>
      </c>
      <c r="N62" s="61" t="s">
        <v>1206</v>
      </c>
      <c r="O62" s="45"/>
      <c r="P62" s="19" t="str">
        <f t="shared" si="6"/>
        <v>448205</v>
      </c>
      <c r="Q62" s="19">
        <f t="shared" si="7"/>
        <v>4489733</v>
      </c>
      <c r="R62" s="19" t="str">
        <f t="shared" si="5"/>
        <v>220205</v>
      </c>
      <c r="S62" s="19">
        <f t="shared" si="8"/>
        <v>2228741</v>
      </c>
      <c r="U62" s="19" t="s">
        <v>6563</v>
      </c>
    </row>
    <row r="63" spans="1:21">
      <c r="A63" s="1" t="s">
        <v>421</v>
      </c>
      <c r="B63" s="60" t="s">
        <v>977</v>
      </c>
      <c r="C63" s="61" t="s">
        <v>422</v>
      </c>
      <c r="D63" s="61" t="s">
        <v>423</v>
      </c>
      <c r="E63" s="61" t="s">
        <v>1135</v>
      </c>
      <c r="F63" s="61" t="s">
        <v>424</v>
      </c>
      <c r="G63" s="61">
        <v>540921</v>
      </c>
      <c r="H63" s="60" t="str">
        <f t="shared" si="10"/>
        <v>840F9</v>
      </c>
      <c r="I63" s="62" t="str">
        <f t="shared" si="1"/>
        <v>84789</v>
      </c>
      <c r="J63" s="60">
        <f t="shared" si="2"/>
        <v>542601</v>
      </c>
      <c r="K63" s="62" t="str">
        <f t="shared" si="3"/>
        <v>847C8</v>
      </c>
      <c r="L63" s="266">
        <f t="shared" si="4"/>
        <v>1392044</v>
      </c>
      <c r="M63" s="267" t="s">
        <v>6740</v>
      </c>
      <c r="N63" s="61" t="s">
        <v>1207</v>
      </c>
      <c r="O63" s="45"/>
      <c r="P63" s="19" t="str">
        <f t="shared" si="6"/>
        <v>448209</v>
      </c>
      <c r="Q63" s="19">
        <f t="shared" si="7"/>
        <v>4489737</v>
      </c>
      <c r="R63" s="19" t="str">
        <f t="shared" si="5"/>
        <v>220209</v>
      </c>
      <c r="S63" s="19">
        <f t="shared" si="8"/>
        <v>2228745</v>
      </c>
      <c r="U63" s="19" t="s">
        <v>6564</v>
      </c>
    </row>
    <row r="64" spans="1:21">
      <c r="A64" s="1" t="s">
        <v>425</v>
      </c>
      <c r="B64" s="60" t="s">
        <v>978</v>
      </c>
      <c r="C64" s="61" t="s">
        <v>426</v>
      </c>
      <c r="D64" s="61" t="s">
        <v>427</v>
      </c>
      <c r="E64" s="61" t="s">
        <v>1135</v>
      </c>
      <c r="F64" s="61" t="s">
        <v>428</v>
      </c>
      <c r="G64" s="61">
        <v>542665</v>
      </c>
      <c r="H64" s="60" t="str">
        <f t="shared" si="10"/>
        <v>847C9</v>
      </c>
      <c r="I64" s="62" t="str">
        <f t="shared" si="1"/>
        <v>84E59</v>
      </c>
      <c r="J64" s="60">
        <f t="shared" si="2"/>
        <v>544345</v>
      </c>
      <c r="K64" s="62" t="str">
        <f t="shared" si="3"/>
        <v>84E98</v>
      </c>
      <c r="L64" s="266">
        <f t="shared" si="4"/>
        <v>1392428</v>
      </c>
      <c r="M64" s="267" t="s">
        <v>6741</v>
      </c>
      <c r="N64" s="61" t="s">
        <v>1208</v>
      </c>
      <c r="O64" s="45"/>
      <c r="P64" s="19" t="str">
        <f t="shared" si="6"/>
        <v>44820D</v>
      </c>
      <c r="Q64" s="19">
        <f t="shared" si="7"/>
        <v>4489741</v>
      </c>
      <c r="R64" s="19" t="str">
        <f t="shared" si="5"/>
        <v>22020D</v>
      </c>
      <c r="S64" s="19">
        <f t="shared" si="8"/>
        <v>2228749</v>
      </c>
      <c r="U64" s="19" t="s">
        <v>6565</v>
      </c>
    </row>
    <row r="65" spans="1:21">
      <c r="A65" s="1" t="s">
        <v>429</v>
      </c>
      <c r="B65" s="60" t="s">
        <v>979</v>
      </c>
      <c r="C65" s="61" t="s">
        <v>430</v>
      </c>
      <c r="D65" s="61" t="s">
        <v>431</v>
      </c>
      <c r="E65" s="61" t="s">
        <v>1135</v>
      </c>
      <c r="F65" s="61" t="s">
        <v>432</v>
      </c>
      <c r="G65" s="61">
        <v>544409</v>
      </c>
      <c r="H65" s="60" t="str">
        <f t="shared" si="10"/>
        <v>84E99</v>
      </c>
      <c r="I65" s="62" t="str">
        <f t="shared" si="1"/>
        <v>85529</v>
      </c>
      <c r="J65" s="60">
        <f t="shared" si="2"/>
        <v>546089</v>
      </c>
      <c r="K65" s="62" t="str">
        <f t="shared" si="3"/>
        <v>85568</v>
      </c>
      <c r="L65" s="266">
        <f t="shared" si="4"/>
        <v>1392812</v>
      </c>
      <c r="M65" s="267" t="s">
        <v>6742</v>
      </c>
      <c r="N65" s="61" t="s">
        <v>1209</v>
      </c>
      <c r="O65" s="45"/>
      <c r="P65" s="19" t="str">
        <f t="shared" si="6"/>
        <v>448211</v>
      </c>
      <c r="Q65" s="19">
        <f t="shared" si="7"/>
        <v>4489745</v>
      </c>
      <c r="R65" s="19" t="str">
        <f t="shared" si="5"/>
        <v>220211</v>
      </c>
      <c r="S65" s="19">
        <f t="shared" si="8"/>
        <v>2228753</v>
      </c>
      <c r="U65" s="19" t="s">
        <v>6566</v>
      </c>
    </row>
    <row r="66" spans="1:21">
      <c r="A66" s="1" t="s">
        <v>433</v>
      </c>
      <c r="B66" s="60" t="s">
        <v>980</v>
      </c>
      <c r="C66" s="61" t="s">
        <v>434</v>
      </c>
      <c r="D66" s="61" t="s">
        <v>435</v>
      </c>
      <c r="E66" s="61" t="s">
        <v>1135</v>
      </c>
      <c r="F66" s="61" t="s">
        <v>436</v>
      </c>
      <c r="G66" s="61">
        <v>546153</v>
      </c>
      <c r="H66" s="60" t="str">
        <f t="shared" si="10"/>
        <v>85569</v>
      </c>
      <c r="I66" s="62" t="str">
        <f t="shared" si="1"/>
        <v>85BF9</v>
      </c>
      <c r="J66" s="60">
        <f t="shared" si="2"/>
        <v>547833</v>
      </c>
      <c r="K66" s="62" t="str">
        <f t="shared" si="3"/>
        <v>85C38</v>
      </c>
      <c r="L66" s="266">
        <f t="shared" si="4"/>
        <v>1393196</v>
      </c>
      <c r="M66" s="267" t="s">
        <v>6743</v>
      </c>
      <c r="N66" s="61" t="s">
        <v>1210</v>
      </c>
      <c r="O66" s="45"/>
      <c r="P66" s="19" t="str">
        <f t="shared" si="6"/>
        <v>448215</v>
      </c>
      <c r="Q66" s="19">
        <f t="shared" si="7"/>
        <v>4489749</v>
      </c>
      <c r="R66" s="19" t="str">
        <f t="shared" si="5"/>
        <v>220215</v>
      </c>
      <c r="S66" s="19">
        <f t="shared" si="8"/>
        <v>2228757</v>
      </c>
      <c r="U66" s="19" t="s">
        <v>6567</v>
      </c>
    </row>
    <row r="67" spans="1:21">
      <c r="A67" s="1" t="s">
        <v>437</v>
      </c>
      <c r="B67" s="60" t="s">
        <v>981</v>
      </c>
      <c r="C67" s="61" t="s">
        <v>438</v>
      </c>
      <c r="D67" s="61" t="s">
        <v>439</v>
      </c>
      <c r="E67" s="61" t="s">
        <v>1135</v>
      </c>
      <c r="F67" s="61" t="s">
        <v>440</v>
      </c>
      <c r="G67" s="61">
        <v>547897</v>
      </c>
      <c r="H67" s="60" t="str">
        <f t="shared" si="10"/>
        <v>85C39</v>
      </c>
      <c r="I67" s="62" t="str">
        <f t="shared" si="1"/>
        <v>862C9</v>
      </c>
      <c r="J67" s="60">
        <f t="shared" si="2"/>
        <v>549577</v>
      </c>
      <c r="K67" s="62" t="str">
        <f t="shared" si="3"/>
        <v>86308</v>
      </c>
      <c r="L67" s="266">
        <f t="shared" si="4"/>
        <v>1393580</v>
      </c>
      <c r="M67" s="267" t="s">
        <v>6744</v>
      </c>
      <c r="N67" s="61" t="s">
        <v>1211</v>
      </c>
      <c r="O67" s="45"/>
      <c r="P67" s="19" t="str">
        <f t="shared" si="6"/>
        <v>448219</v>
      </c>
      <c r="Q67" s="19">
        <f t="shared" si="7"/>
        <v>4489753</v>
      </c>
      <c r="R67" s="19" t="str">
        <f t="shared" si="5"/>
        <v>220219</v>
      </c>
      <c r="S67" s="19">
        <f t="shared" si="8"/>
        <v>2228761</v>
      </c>
      <c r="U67" s="19" t="s">
        <v>6568</v>
      </c>
    </row>
    <row r="68" spans="1:21">
      <c r="A68" s="1" t="s">
        <v>441</v>
      </c>
      <c r="B68" s="60" t="s">
        <v>982</v>
      </c>
      <c r="C68" s="61" t="s">
        <v>442</v>
      </c>
      <c r="D68" s="61" t="s">
        <v>443</v>
      </c>
      <c r="E68" s="61" t="s">
        <v>1135</v>
      </c>
      <c r="F68" s="61" t="s">
        <v>444</v>
      </c>
      <c r="G68" s="61">
        <v>549641</v>
      </c>
      <c r="H68" s="60" t="str">
        <f t="shared" si="10"/>
        <v>86309</v>
      </c>
      <c r="I68" s="62" t="str">
        <f t="shared" si="1"/>
        <v>86999</v>
      </c>
      <c r="J68" s="60">
        <f t="shared" si="2"/>
        <v>551321</v>
      </c>
      <c r="K68" s="62" t="str">
        <f t="shared" si="3"/>
        <v>869D8</v>
      </c>
      <c r="L68" s="266">
        <f t="shared" si="4"/>
        <v>1393964</v>
      </c>
      <c r="M68" s="267" t="s">
        <v>6745</v>
      </c>
      <c r="N68" s="61" t="s">
        <v>1212</v>
      </c>
      <c r="O68" s="45"/>
      <c r="P68" s="19" t="str">
        <f t="shared" si="6"/>
        <v>44821D</v>
      </c>
      <c r="Q68" s="19">
        <f t="shared" si="7"/>
        <v>4489757</v>
      </c>
      <c r="R68" s="19" t="str">
        <f t="shared" si="5"/>
        <v>22021D</v>
      </c>
      <c r="S68" s="19">
        <f t="shared" si="8"/>
        <v>2228765</v>
      </c>
      <c r="U68" s="19" t="s">
        <v>6569</v>
      </c>
    </row>
    <row r="69" spans="1:21">
      <c r="A69" s="1" t="s">
        <v>445</v>
      </c>
      <c r="B69" s="60" t="s">
        <v>983</v>
      </c>
      <c r="C69" s="61" t="s">
        <v>446</v>
      </c>
      <c r="D69" s="61" t="s">
        <v>447</v>
      </c>
      <c r="E69" s="61" t="s">
        <v>1135</v>
      </c>
      <c r="F69" s="61" t="s">
        <v>448</v>
      </c>
      <c r="G69" s="61">
        <v>551385</v>
      </c>
      <c r="H69" s="60" t="str">
        <f t="shared" si="10"/>
        <v>869D9</v>
      </c>
      <c r="I69" s="62" t="str">
        <f t="shared" si="1"/>
        <v>87069</v>
      </c>
      <c r="J69" s="60">
        <f t="shared" si="2"/>
        <v>553065</v>
      </c>
      <c r="K69" s="62" t="str">
        <f t="shared" si="3"/>
        <v>870A8</v>
      </c>
      <c r="L69" s="266">
        <f t="shared" si="4"/>
        <v>1394348</v>
      </c>
      <c r="M69" s="267" t="s">
        <v>6746</v>
      </c>
      <c r="N69" s="61" t="s">
        <v>1213</v>
      </c>
      <c r="O69" s="45"/>
      <c r="P69" s="19" t="str">
        <f t="shared" si="6"/>
        <v>448221</v>
      </c>
      <c r="Q69" s="19">
        <f t="shared" si="7"/>
        <v>4489761</v>
      </c>
      <c r="R69" s="19" t="str">
        <f t="shared" si="5"/>
        <v>220221</v>
      </c>
      <c r="S69" s="19">
        <f t="shared" si="8"/>
        <v>2228769</v>
      </c>
      <c r="U69" s="19" t="s">
        <v>6570</v>
      </c>
    </row>
    <row r="70" spans="1:21">
      <c r="A70" s="1" t="s">
        <v>449</v>
      </c>
      <c r="B70" s="60" t="s">
        <v>984</v>
      </c>
      <c r="C70" s="61" t="s">
        <v>450</v>
      </c>
      <c r="D70" s="61" t="s">
        <v>451</v>
      </c>
      <c r="E70" s="61" t="s">
        <v>1135</v>
      </c>
      <c r="F70" s="61" t="s">
        <v>452</v>
      </c>
      <c r="G70" s="61">
        <v>553129</v>
      </c>
      <c r="H70" s="60" t="str">
        <f t="shared" si="10"/>
        <v>870A9</v>
      </c>
      <c r="I70" s="62" t="str">
        <f t="shared" ref="I70:I133" si="11">DEC2HEX(J70)</f>
        <v>87739</v>
      </c>
      <c r="J70" s="60">
        <f t="shared" ref="J70:J133" si="12">G70+1680</f>
        <v>554809</v>
      </c>
      <c r="K70" s="62" t="str">
        <f t="shared" ref="K70:K133" si="13">DEC2HEX(J70+63)</f>
        <v>87778</v>
      </c>
      <c r="L70" s="266">
        <f t="shared" ref="L70:L133" si="14">HEX2DEC(M70)</f>
        <v>1394732</v>
      </c>
      <c r="M70" s="267" t="s">
        <v>6747</v>
      </c>
      <c r="N70" s="61" t="s">
        <v>1163</v>
      </c>
      <c r="O70" s="45"/>
      <c r="P70" s="19" t="str">
        <f t="shared" si="6"/>
        <v>448225</v>
      </c>
      <c r="Q70" s="19">
        <f t="shared" si="7"/>
        <v>4489765</v>
      </c>
      <c r="R70" s="19" t="str">
        <f t="shared" ref="R70:R133" si="15">DEC2HEX(S70)</f>
        <v>220225</v>
      </c>
      <c r="S70" s="19">
        <f t="shared" si="8"/>
        <v>2228773</v>
      </c>
      <c r="U70" s="19" t="s">
        <v>6571</v>
      </c>
    </row>
    <row r="71" spans="1:21">
      <c r="A71" s="1" t="s">
        <v>453</v>
      </c>
      <c r="B71" s="60" t="s">
        <v>985</v>
      </c>
      <c r="C71" s="61" t="s">
        <v>454</v>
      </c>
      <c r="D71" s="61" t="s">
        <v>455</v>
      </c>
      <c r="E71" s="61" t="s">
        <v>1135</v>
      </c>
      <c r="F71" s="61" t="s">
        <v>456</v>
      </c>
      <c r="G71" s="61">
        <v>554873</v>
      </c>
      <c r="H71" s="60" t="str">
        <f t="shared" si="10"/>
        <v>87779</v>
      </c>
      <c r="I71" s="62" t="str">
        <f t="shared" si="11"/>
        <v>87E09</v>
      </c>
      <c r="J71" s="60">
        <f t="shared" si="12"/>
        <v>556553</v>
      </c>
      <c r="K71" s="62" t="str">
        <f t="shared" si="13"/>
        <v>87E48</v>
      </c>
      <c r="L71" s="266">
        <f t="shared" si="14"/>
        <v>1395116</v>
      </c>
      <c r="M71" s="267" t="s">
        <v>6748</v>
      </c>
      <c r="N71" s="61" t="s">
        <v>1214</v>
      </c>
      <c r="O71" s="45"/>
      <c r="P71" s="19" t="str">
        <f t="shared" ref="P71:P134" si="16">DEC2HEX(Q71)</f>
        <v>448229</v>
      </c>
      <c r="Q71" s="19">
        <f t="shared" ref="Q71:Q134" si="17">Q70+4</f>
        <v>4489769</v>
      </c>
      <c r="R71" s="19" t="str">
        <f t="shared" si="15"/>
        <v>220229</v>
      </c>
      <c r="S71" s="19">
        <f t="shared" ref="S71:S134" si="18">S70+4</f>
        <v>2228777</v>
      </c>
      <c r="U71" s="19" t="s">
        <v>6572</v>
      </c>
    </row>
    <row r="72" spans="1:21">
      <c r="A72" s="1" t="s">
        <v>457</v>
      </c>
      <c r="B72" s="60" t="s">
        <v>986</v>
      </c>
      <c r="C72" s="61" t="s">
        <v>458</v>
      </c>
      <c r="D72" s="61" t="s">
        <v>459</v>
      </c>
      <c r="E72" s="61" t="s">
        <v>1136</v>
      </c>
      <c r="F72" s="61" t="s">
        <v>460</v>
      </c>
      <c r="G72" s="61">
        <v>2229193</v>
      </c>
      <c r="H72" s="60" t="str">
        <f t="shared" si="10"/>
        <v>2203C9</v>
      </c>
      <c r="I72" s="62" t="str">
        <f t="shared" si="11"/>
        <v>220A59</v>
      </c>
      <c r="J72" s="60">
        <f t="shared" si="12"/>
        <v>2230873</v>
      </c>
      <c r="K72" s="62" t="str">
        <f t="shared" si="13"/>
        <v>220A98</v>
      </c>
      <c r="L72" s="266">
        <f t="shared" si="14"/>
        <v>1395500</v>
      </c>
      <c r="M72" s="267" t="s">
        <v>6749</v>
      </c>
      <c r="N72" s="61" t="s">
        <v>1215</v>
      </c>
      <c r="O72" s="45"/>
      <c r="P72" s="19" t="str">
        <f t="shared" si="16"/>
        <v>44822D</v>
      </c>
      <c r="Q72" s="19">
        <f t="shared" si="17"/>
        <v>4489773</v>
      </c>
      <c r="R72" s="19" t="str">
        <f t="shared" si="15"/>
        <v>22022D</v>
      </c>
      <c r="S72" s="19">
        <f t="shared" si="18"/>
        <v>2228781</v>
      </c>
      <c r="U72" s="19" t="s">
        <v>6573</v>
      </c>
    </row>
    <row r="73" spans="1:21">
      <c r="A73" s="1" t="s">
        <v>461</v>
      </c>
      <c r="B73" s="60" t="s">
        <v>987</v>
      </c>
      <c r="C73" s="61" t="s">
        <v>462</v>
      </c>
      <c r="D73" s="61" t="s">
        <v>463</v>
      </c>
      <c r="E73" s="61" t="s">
        <v>1136</v>
      </c>
      <c r="F73" s="61" t="s">
        <v>464</v>
      </c>
      <c r="G73" s="61">
        <v>2230937</v>
      </c>
      <c r="H73" s="60" t="str">
        <f t="shared" si="10"/>
        <v>220A99</v>
      </c>
      <c r="I73" s="62" t="str">
        <f t="shared" si="11"/>
        <v>221129</v>
      </c>
      <c r="J73" s="60">
        <f t="shared" si="12"/>
        <v>2232617</v>
      </c>
      <c r="K73" s="62" t="str">
        <f t="shared" si="13"/>
        <v>221168</v>
      </c>
      <c r="L73" s="266">
        <f t="shared" si="14"/>
        <v>1395884</v>
      </c>
      <c r="M73" s="267" t="s">
        <v>6750</v>
      </c>
      <c r="N73" s="61" t="s">
        <v>1216</v>
      </c>
      <c r="O73" s="45"/>
      <c r="P73" s="19" t="str">
        <f t="shared" si="16"/>
        <v>448231</v>
      </c>
      <c r="Q73" s="19">
        <f t="shared" si="17"/>
        <v>4489777</v>
      </c>
      <c r="R73" s="19" t="str">
        <f t="shared" si="15"/>
        <v>220231</v>
      </c>
      <c r="S73" s="19">
        <f t="shared" si="18"/>
        <v>2228785</v>
      </c>
      <c r="U73" s="19" t="s">
        <v>6574</v>
      </c>
    </row>
    <row r="74" spans="1:21">
      <c r="A74" s="1" t="s">
        <v>465</v>
      </c>
      <c r="B74" s="60" t="s">
        <v>988</v>
      </c>
      <c r="C74" s="61" t="s">
        <v>466</v>
      </c>
      <c r="D74" s="61" t="s">
        <v>467</v>
      </c>
      <c r="E74" s="61" t="s">
        <v>1136</v>
      </c>
      <c r="F74" s="61">
        <v>9169</v>
      </c>
      <c r="G74" s="61">
        <v>2232681</v>
      </c>
      <c r="H74" s="60" t="str">
        <f t="shared" si="10"/>
        <v>221169</v>
      </c>
      <c r="I74" s="62" t="str">
        <f t="shared" si="11"/>
        <v>2217F9</v>
      </c>
      <c r="J74" s="60">
        <f t="shared" si="12"/>
        <v>2234361</v>
      </c>
      <c r="K74" s="62" t="str">
        <f t="shared" si="13"/>
        <v>221838</v>
      </c>
      <c r="L74" s="266">
        <f t="shared" si="14"/>
        <v>1396268</v>
      </c>
      <c r="M74" s="267" t="s">
        <v>6751</v>
      </c>
      <c r="N74" s="61" t="s">
        <v>1217</v>
      </c>
      <c r="O74" s="45"/>
      <c r="P74" s="19" t="str">
        <f t="shared" si="16"/>
        <v>448235</v>
      </c>
      <c r="Q74" s="19">
        <f t="shared" si="17"/>
        <v>4489781</v>
      </c>
      <c r="R74" s="19" t="str">
        <f t="shared" si="15"/>
        <v>220235</v>
      </c>
      <c r="S74" s="19">
        <f t="shared" si="18"/>
        <v>2228789</v>
      </c>
      <c r="U74" s="19" t="s">
        <v>6575</v>
      </c>
    </row>
    <row r="75" spans="1:21">
      <c r="A75" s="1" t="s">
        <v>468</v>
      </c>
      <c r="B75" s="60" t="s">
        <v>989</v>
      </c>
      <c r="C75" s="61" t="s">
        <v>469</v>
      </c>
      <c r="D75" s="61" t="s">
        <v>470</v>
      </c>
      <c r="E75" s="61" t="s">
        <v>1136</v>
      </c>
      <c r="F75" s="61">
        <v>9839</v>
      </c>
      <c r="G75" s="61">
        <v>2234425</v>
      </c>
      <c r="H75" s="60" t="str">
        <f t="shared" si="10"/>
        <v>221839</v>
      </c>
      <c r="I75" s="62" t="str">
        <f t="shared" si="11"/>
        <v>221EC9</v>
      </c>
      <c r="J75" s="60">
        <f t="shared" si="12"/>
        <v>2236105</v>
      </c>
      <c r="K75" s="62" t="str">
        <f t="shared" si="13"/>
        <v>221F08</v>
      </c>
      <c r="L75" s="266">
        <f t="shared" si="14"/>
        <v>1396652</v>
      </c>
      <c r="M75" s="267" t="s">
        <v>6752</v>
      </c>
      <c r="N75" s="61" t="s">
        <v>1218</v>
      </c>
      <c r="O75" s="45"/>
      <c r="P75" s="19" t="str">
        <f t="shared" si="16"/>
        <v>448239</v>
      </c>
      <c r="Q75" s="19">
        <f t="shared" si="17"/>
        <v>4489785</v>
      </c>
      <c r="R75" s="19" t="str">
        <f t="shared" si="15"/>
        <v>220239</v>
      </c>
      <c r="S75" s="19">
        <f t="shared" si="18"/>
        <v>2228793</v>
      </c>
      <c r="U75" s="19" t="s">
        <v>6576</v>
      </c>
    </row>
    <row r="76" spans="1:21">
      <c r="A76" s="1" t="s">
        <v>471</v>
      </c>
      <c r="B76" s="60" t="s">
        <v>990</v>
      </c>
      <c r="C76" s="61" t="s">
        <v>472</v>
      </c>
      <c r="D76" s="61" t="s">
        <v>473</v>
      </c>
      <c r="E76" s="61" t="s">
        <v>1136</v>
      </c>
      <c r="F76" s="61" t="s">
        <v>474</v>
      </c>
      <c r="G76" s="61">
        <v>2236169</v>
      </c>
      <c r="H76" s="60" t="str">
        <f t="shared" si="10"/>
        <v>221F09</v>
      </c>
      <c r="I76" s="62" t="str">
        <f t="shared" si="11"/>
        <v>222599</v>
      </c>
      <c r="J76" s="60">
        <f t="shared" si="12"/>
        <v>2237849</v>
      </c>
      <c r="K76" s="62" t="str">
        <f t="shared" si="13"/>
        <v>2225D8</v>
      </c>
      <c r="L76" s="266">
        <f t="shared" si="14"/>
        <v>1397036</v>
      </c>
      <c r="M76" s="267" t="s">
        <v>6753</v>
      </c>
      <c r="N76" s="61" t="s">
        <v>1219</v>
      </c>
      <c r="O76" s="45"/>
      <c r="P76" s="19" t="str">
        <f t="shared" si="16"/>
        <v>44823D</v>
      </c>
      <c r="Q76" s="19">
        <f t="shared" si="17"/>
        <v>4489789</v>
      </c>
      <c r="R76" s="19" t="str">
        <f t="shared" si="15"/>
        <v>22023D</v>
      </c>
      <c r="S76" s="19">
        <f t="shared" si="18"/>
        <v>2228797</v>
      </c>
      <c r="U76" s="19" t="s">
        <v>6577</v>
      </c>
    </row>
    <row r="77" spans="1:21">
      <c r="A77" s="1" t="s">
        <v>475</v>
      </c>
      <c r="B77" s="60" t="s">
        <v>991</v>
      </c>
      <c r="C77" s="61" t="s">
        <v>476</v>
      </c>
      <c r="D77" s="61" t="s">
        <v>477</v>
      </c>
      <c r="E77" s="61" t="s">
        <v>1136</v>
      </c>
      <c r="F77" s="61" t="s">
        <v>478</v>
      </c>
      <c r="G77" s="61">
        <v>2237913</v>
      </c>
      <c r="H77" s="60" t="str">
        <f t="shared" si="10"/>
        <v>2225D9</v>
      </c>
      <c r="I77" s="62" t="str">
        <f t="shared" si="11"/>
        <v>222C69</v>
      </c>
      <c r="J77" s="60">
        <f t="shared" si="12"/>
        <v>2239593</v>
      </c>
      <c r="K77" s="62" t="str">
        <f t="shared" si="13"/>
        <v>222CA8</v>
      </c>
      <c r="L77" s="266">
        <f t="shared" si="14"/>
        <v>1397420</v>
      </c>
      <c r="M77" s="267" t="s">
        <v>6754</v>
      </c>
      <c r="N77" s="61" t="s">
        <v>1220</v>
      </c>
      <c r="O77" s="45"/>
      <c r="P77" s="19" t="str">
        <f t="shared" si="16"/>
        <v>448241</v>
      </c>
      <c r="Q77" s="19">
        <f t="shared" si="17"/>
        <v>4489793</v>
      </c>
      <c r="R77" s="19" t="str">
        <f t="shared" si="15"/>
        <v>220241</v>
      </c>
      <c r="S77" s="19">
        <f t="shared" si="18"/>
        <v>2228801</v>
      </c>
      <c r="U77" s="19" t="s">
        <v>6578</v>
      </c>
    </row>
    <row r="78" spans="1:21">
      <c r="A78" s="1" t="s">
        <v>479</v>
      </c>
      <c r="B78" s="60" t="s">
        <v>992</v>
      </c>
      <c r="C78" s="61" t="s">
        <v>480</v>
      </c>
      <c r="D78" s="61" t="s">
        <v>481</v>
      </c>
      <c r="E78" s="61" t="s">
        <v>1136</v>
      </c>
      <c r="F78" s="61" t="s">
        <v>482</v>
      </c>
      <c r="G78" s="61">
        <v>2239657</v>
      </c>
      <c r="H78" s="60" t="str">
        <f t="shared" si="10"/>
        <v>222CA9</v>
      </c>
      <c r="I78" s="62" t="str">
        <f t="shared" si="11"/>
        <v>223339</v>
      </c>
      <c r="J78" s="60">
        <f t="shared" si="12"/>
        <v>2241337</v>
      </c>
      <c r="K78" s="62" t="str">
        <f t="shared" si="13"/>
        <v>223378</v>
      </c>
      <c r="L78" s="266">
        <f t="shared" si="14"/>
        <v>1397804</v>
      </c>
      <c r="M78" s="267" t="s">
        <v>6755</v>
      </c>
      <c r="N78" s="61" t="s">
        <v>1221</v>
      </c>
      <c r="O78" s="45"/>
      <c r="P78" s="19" t="str">
        <f t="shared" si="16"/>
        <v>448245</v>
      </c>
      <c r="Q78" s="19">
        <f t="shared" si="17"/>
        <v>4489797</v>
      </c>
      <c r="R78" s="19" t="str">
        <f t="shared" si="15"/>
        <v>220245</v>
      </c>
      <c r="S78" s="19">
        <f t="shared" si="18"/>
        <v>2228805</v>
      </c>
      <c r="U78" s="19" t="s">
        <v>6579</v>
      </c>
    </row>
    <row r="79" spans="1:21">
      <c r="A79" s="1" t="s">
        <v>483</v>
      </c>
      <c r="B79" s="60" t="s">
        <v>993</v>
      </c>
      <c r="C79" s="61" t="s">
        <v>484</v>
      </c>
      <c r="D79" s="61" t="s">
        <v>485</v>
      </c>
      <c r="E79" s="61" t="s">
        <v>1136</v>
      </c>
      <c r="F79" s="61" t="s">
        <v>486</v>
      </c>
      <c r="G79" s="61">
        <v>2241401</v>
      </c>
      <c r="H79" s="60" t="str">
        <f t="shared" si="10"/>
        <v>223379</v>
      </c>
      <c r="I79" s="62" t="str">
        <f t="shared" si="11"/>
        <v>223A09</v>
      </c>
      <c r="J79" s="60">
        <f t="shared" si="12"/>
        <v>2243081</v>
      </c>
      <c r="K79" s="62" t="str">
        <f t="shared" si="13"/>
        <v>223A48</v>
      </c>
      <c r="L79" s="266">
        <f t="shared" si="14"/>
        <v>1398188</v>
      </c>
      <c r="M79" s="267" t="s">
        <v>6756</v>
      </c>
      <c r="N79" s="61" t="s">
        <v>1222</v>
      </c>
      <c r="O79" s="45"/>
      <c r="P79" s="19" t="str">
        <f t="shared" si="16"/>
        <v>448249</v>
      </c>
      <c r="Q79" s="19">
        <f t="shared" si="17"/>
        <v>4489801</v>
      </c>
      <c r="R79" s="19" t="str">
        <f t="shared" si="15"/>
        <v>220249</v>
      </c>
      <c r="S79" s="19">
        <f t="shared" si="18"/>
        <v>2228809</v>
      </c>
      <c r="U79" s="19" t="s">
        <v>6580</v>
      </c>
    </row>
    <row r="80" spans="1:21">
      <c r="A80" s="1" t="s">
        <v>487</v>
      </c>
      <c r="B80" s="60" t="s">
        <v>1041</v>
      </c>
      <c r="C80" s="61" t="s">
        <v>488</v>
      </c>
      <c r="D80" s="61" t="s">
        <v>489</v>
      </c>
      <c r="E80" s="61" t="s">
        <v>1136</v>
      </c>
      <c r="F80" s="61" t="s">
        <v>490</v>
      </c>
      <c r="G80" s="61">
        <v>2243145</v>
      </c>
      <c r="H80" s="60" t="str">
        <f t="shared" si="10"/>
        <v>223A49</v>
      </c>
      <c r="I80" s="62" t="str">
        <f t="shared" si="11"/>
        <v>2240D9</v>
      </c>
      <c r="J80" s="60">
        <f t="shared" si="12"/>
        <v>2244825</v>
      </c>
      <c r="K80" s="62" t="str">
        <f t="shared" si="13"/>
        <v>224118</v>
      </c>
      <c r="L80" s="266">
        <f t="shared" si="14"/>
        <v>1398572</v>
      </c>
      <c r="M80" s="267" t="s">
        <v>6757</v>
      </c>
      <c r="N80" s="61" t="s">
        <v>1223</v>
      </c>
      <c r="O80" s="45"/>
      <c r="P80" s="19" t="str">
        <f t="shared" si="16"/>
        <v>44824D</v>
      </c>
      <c r="Q80" s="19">
        <f t="shared" si="17"/>
        <v>4489805</v>
      </c>
      <c r="R80" s="19" t="str">
        <f t="shared" si="15"/>
        <v>22024D</v>
      </c>
      <c r="S80" s="19">
        <f t="shared" si="18"/>
        <v>2228813</v>
      </c>
      <c r="U80" s="19" t="s">
        <v>6581</v>
      </c>
    </row>
    <row r="81" spans="1:21">
      <c r="A81" s="1" t="s">
        <v>491</v>
      </c>
      <c r="B81" s="60" t="s">
        <v>1042</v>
      </c>
      <c r="C81" s="61" t="s">
        <v>492</v>
      </c>
      <c r="D81" s="61" t="s">
        <v>493</v>
      </c>
      <c r="E81" s="61" t="s">
        <v>1136</v>
      </c>
      <c r="F81" s="61" t="s">
        <v>494</v>
      </c>
      <c r="G81" s="61">
        <v>2244889</v>
      </c>
      <c r="H81" s="60" t="str">
        <f t="shared" si="10"/>
        <v>224119</v>
      </c>
      <c r="I81" s="62" t="str">
        <f t="shared" si="11"/>
        <v>2247A9</v>
      </c>
      <c r="J81" s="60">
        <f t="shared" si="12"/>
        <v>2246569</v>
      </c>
      <c r="K81" s="62" t="str">
        <f t="shared" si="13"/>
        <v>2247E8</v>
      </c>
      <c r="L81" s="266">
        <f t="shared" si="14"/>
        <v>1398956</v>
      </c>
      <c r="M81" s="267" t="s">
        <v>6758</v>
      </c>
      <c r="N81" s="61" t="s">
        <v>1224</v>
      </c>
      <c r="O81" s="45"/>
      <c r="P81" s="19" t="str">
        <f t="shared" si="16"/>
        <v>448251</v>
      </c>
      <c r="Q81" s="19">
        <f t="shared" si="17"/>
        <v>4489809</v>
      </c>
      <c r="R81" s="19" t="str">
        <f t="shared" si="15"/>
        <v>220251</v>
      </c>
      <c r="S81" s="19">
        <f t="shared" si="18"/>
        <v>2228817</v>
      </c>
      <c r="U81" s="19" t="s">
        <v>6582</v>
      </c>
    </row>
    <row r="82" spans="1:21">
      <c r="A82" s="1" t="s">
        <v>495</v>
      </c>
      <c r="B82" s="60" t="s">
        <v>1043</v>
      </c>
      <c r="C82" s="61" t="s">
        <v>496</v>
      </c>
      <c r="D82" s="61" t="s">
        <v>497</v>
      </c>
      <c r="E82" s="61" t="s">
        <v>1136</v>
      </c>
      <c r="F82" s="61" t="s">
        <v>498</v>
      </c>
      <c r="G82" s="61">
        <v>2246633</v>
      </c>
      <c r="H82" s="60" t="str">
        <f t="shared" si="10"/>
        <v>2247E9</v>
      </c>
      <c r="I82" s="62" t="str">
        <f t="shared" si="11"/>
        <v>224E79</v>
      </c>
      <c r="J82" s="60">
        <f t="shared" si="12"/>
        <v>2248313</v>
      </c>
      <c r="K82" s="62" t="str">
        <f t="shared" si="13"/>
        <v>224EB8</v>
      </c>
      <c r="L82" s="266">
        <f t="shared" si="14"/>
        <v>1399340</v>
      </c>
      <c r="M82" s="267" t="s">
        <v>6759</v>
      </c>
      <c r="N82" s="61" t="s">
        <v>1225</v>
      </c>
      <c r="O82" s="45"/>
      <c r="P82" s="19" t="str">
        <f t="shared" si="16"/>
        <v>448255</v>
      </c>
      <c r="Q82" s="19">
        <f t="shared" si="17"/>
        <v>4489813</v>
      </c>
      <c r="R82" s="19" t="str">
        <f t="shared" si="15"/>
        <v>220255</v>
      </c>
      <c r="S82" s="19">
        <f t="shared" si="18"/>
        <v>2228821</v>
      </c>
      <c r="U82" s="19" t="s">
        <v>6583</v>
      </c>
    </row>
    <row r="83" spans="1:21">
      <c r="A83" s="1" t="s">
        <v>499</v>
      </c>
      <c r="B83" s="60" t="s">
        <v>1044</v>
      </c>
      <c r="C83" s="61" t="s">
        <v>500</v>
      </c>
      <c r="D83" s="61" t="s">
        <v>501</v>
      </c>
      <c r="E83" s="61" t="s">
        <v>1136</v>
      </c>
      <c r="F83" s="61" t="s">
        <v>502</v>
      </c>
      <c r="G83" s="61">
        <v>2248377</v>
      </c>
      <c r="H83" s="60" t="str">
        <f t="shared" si="10"/>
        <v>224EB9</v>
      </c>
      <c r="I83" s="62" t="str">
        <f t="shared" si="11"/>
        <v>225549</v>
      </c>
      <c r="J83" s="60">
        <f t="shared" si="12"/>
        <v>2250057</v>
      </c>
      <c r="K83" s="62" t="str">
        <f t="shared" si="13"/>
        <v>225588</v>
      </c>
      <c r="L83" s="266">
        <f t="shared" si="14"/>
        <v>1399724</v>
      </c>
      <c r="M83" s="267" t="s">
        <v>6760</v>
      </c>
      <c r="N83" s="61" t="s">
        <v>1226</v>
      </c>
      <c r="O83" s="45"/>
      <c r="P83" s="19" t="str">
        <f t="shared" si="16"/>
        <v>448259</v>
      </c>
      <c r="Q83" s="19">
        <f t="shared" si="17"/>
        <v>4489817</v>
      </c>
      <c r="R83" s="19" t="str">
        <f t="shared" si="15"/>
        <v>220259</v>
      </c>
      <c r="S83" s="19">
        <f t="shared" si="18"/>
        <v>2228825</v>
      </c>
      <c r="U83" s="19" t="s">
        <v>6584</v>
      </c>
    </row>
    <row r="84" spans="1:21">
      <c r="A84" s="1" t="s">
        <v>503</v>
      </c>
      <c r="B84" s="60" t="s">
        <v>1045</v>
      </c>
      <c r="C84" s="61" t="s">
        <v>504</v>
      </c>
      <c r="D84" s="61" t="s">
        <v>505</v>
      </c>
      <c r="E84" s="61" t="s">
        <v>1136</v>
      </c>
      <c r="F84" s="61" t="s">
        <v>506</v>
      </c>
      <c r="G84" s="61">
        <v>2250121</v>
      </c>
      <c r="H84" s="60" t="str">
        <f t="shared" si="10"/>
        <v>225589</v>
      </c>
      <c r="I84" s="62" t="str">
        <f t="shared" si="11"/>
        <v>225C19</v>
      </c>
      <c r="J84" s="60">
        <f t="shared" si="12"/>
        <v>2251801</v>
      </c>
      <c r="K84" s="62" t="str">
        <f t="shared" si="13"/>
        <v>225C58</v>
      </c>
      <c r="L84" s="266">
        <f t="shared" si="14"/>
        <v>1400108</v>
      </c>
      <c r="M84" s="267" t="s">
        <v>6761</v>
      </c>
      <c r="N84" s="61" t="s">
        <v>1227</v>
      </c>
      <c r="O84" s="45"/>
      <c r="P84" s="19" t="str">
        <f t="shared" si="16"/>
        <v>44825D</v>
      </c>
      <c r="Q84" s="19">
        <f t="shared" si="17"/>
        <v>4489821</v>
      </c>
      <c r="R84" s="19" t="str">
        <f t="shared" si="15"/>
        <v>22025D</v>
      </c>
      <c r="S84" s="19">
        <f t="shared" si="18"/>
        <v>2228829</v>
      </c>
      <c r="U84" s="19" t="s">
        <v>6585</v>
      </c>
    </row>
    <row r="85" spans="1:21">
      <c r="A85" s="1" t="s">
        <v>507</v>
      </c>
      <c r="B85" s="60" t="s">
        <v>1046</v>
      </c>
      <c r="C85" s="61" t="s">
        <v>508</v>
      </c>
      <c r="D85" s="61" t="s">
        <v>509</v>
      </c>
      <c r="E85" s="61" t="s">
        <v>1136</v>
      </c>
      <c r="F85" s="61" t="s">
        <v>510</v>
      </c>
      <c r="G85" s="61">
        <v>2251865</v>
      </c>
      <c r="H85" s="60" t="str">
        <f t="shared" si="10"/>
        <v>225C59</v>
      </c>
      <c r="I85" s="62" t="str">
        <f t="shared" si="11"/>
        <v>2262E9</v>
      </c>
      <c r="J85" s="60">
        <f t="shared" si="12"/>
        <v>2253545</v>
      </c>
      <c r="K85" s="62" t="str">
        <f t="shared" si="13"/>
        <v>226328</v>
      </c>
      <c r="L85" s="266">
        <f t="shared" si="14"/>
        <v>1400492</v>
      </c>
      <c r="M85" s="267" t="s">
        <v>6762</v>
      </c>
      <c r="N85" s="61" t="s">
        <v>1228</v>
      </c>
      <c r="O85" s="45"/>
      <c r="P85" s="19" t="str">
        <f t="shared" si="16"/>
        <v>448261</v>
      </c>
      <c r="Q85" s="19">
        <f t="shared" si="17"/>
        <v>4489825</v>
      </c>
      <c r="R85" s="19" t="str">
        <f t="shared" si="15"/>
        <v>220261</v>
      </c>
      <c r="S85" s="19">
        <f t="shared" si="18"/>
        <v>2228833</v>
      </c>
      <c r="U85" s="19" t="s">
        <v>6586</v>
      </c>
    </row>
    <row r="86" spans="1:21">
      <c r="A86" s="1" t="s">
        <v>511</v>
      </c>
      <c r="B86" s="60" t="s">
        <v>1047</v>
      </c>
      <c r="C86" s="61" t="s">
        <v>512</v>
      </c>
      <c r="D86" s="61" t="s">
        <v>513</v>
      </c>
      <c r="E86" s="61" t="s">
        <v>1136</v>
      </c>
      <c r="F86" s="61" t="s">
        <v>514</v>
      </c>
      <c r="G86" s="61">
        <v>2253609</v>
      </c>
      <c r="H86" s="60" t="str">
        <f t="shared" si="10"/>
        <v>226329</v>
      </c>
      <c r="I86" s="62" t="str">
        <f t="shared" si="11"/>
        <v>2269B9</v>
      </c>
      <c r="J86" s="60">
        <f t="shared" si="12"/>
        <v>2255289</v>
      </c>
      <c r="K86" s="62" t="str">
        <f t="shared" si="13"/>
        <v>2269F8</v>
      </c>
      <c r="L86" s="266">
        <f t="shared" si="14"/>
        <v>1400876</v>
      </c>
      <c r="M86" s="267" t="s">
        <v>6763</v>
      </c>
      <c r="N86" s="61" t="s">
        <v>1229</v>
      </c>
      <c r="O86" s="45"/>
      <c r="P86" s="19" t="str">
        <f t="shared" si="16"/>
        <v>448265</v>
      </c>
      <c r="Q86" s="19">
        <f t="shared" si="17"/>
        <v>4489829</v>
      </c>
      <c r="R86" s="19" t="str">
        <f t="shared" si="15"/>
        <v>220265</v>
      </c>
      <c r="S86" s="19">
        <f t="shared" si="18"/>
        <v>2228837</v>
      </c>
      <c r="U86" s="19" t="s">
        <v>6587</v>
      </c>
    </row>
    <row r="87" spans="1:21">
      <c r="A87" s="1" t="s">
        <v>515</v>
      </c>
      <c r="B87" s="60" t="s">
        <v>1048</v>
      </c>
      <c r="C87" s="61" t="s">
        <v>516</v>
      </c>
      <c r="D87" s="61" t="s">
        <v>517</v>
      </c>
      <c r="E87" s="61" t="s">
        <v>1136</v>
      </c>
      <c r="F87" s="61" t="s">
        <v>518</v>
      </c>
      <c r="G87" s="61">
        <v>2253609</v>
      </c>
      <c r="H87" s="60" t="str">
        <f t="shared" si="10"/>
        <v>226329</v>
      </c>
      <c r="I87" s="62" t="str">
        <f t="shared" si="11"/>
        <v>2269B9</v>
      </c>
      <c r="J87" s="60">
        <f t="shared" si="12"/>
        <v>2255289</v>
      </c>
      <c r="K87" s="62" t="str">
        <f t="shared" si="13"/>
        <v>2269F8</v>
      </c>
      <c r="L87" s="266">
        <f t="shared" si="14"/>
        <v>1401260</v>
      </c>
      <c r="M87" s="267" t="s">
        <v>6764</v>
      </c>
      <c r="N87" s="61" t="s">
        <v>1230</v>
      </c>
      <c r="O87" s="45"/>
      <c r="P87" s="19" t="str">
        <f t="shared" si="16"/>
        <v>448269</v>
      </c>
      <c r="Q87" s="19">
        <f t="shared" si="17"/>
        <v>4489833</v>
      </c>
      <c r="R87" s="19" t="str">
        <f t="shared" si="15"/>
        <v>220269</v>
      </c>
      <c r="S87" s="19">
        <f t="shared" si="18"/>
        <v>2228841</v>
      </c>
      <c r="U87" s="19" t="s">
        <v>6588</v>
      </c>
    </row>
    <row r="88" spans="1:21">
      <c r="A88" s="1" t="s">
        <v>519</v>
      </c>
      <c r="B88" s="60" t="s">
        <v>1049</v>
      </c>
      <c r="C88" s="61" t="s">
        <v>520</v>
      </c>
      <c r="D88" s="61" t="s">
        <v>521</v>
      </c>
      <c r="E88" s="61" t="s">
        <v>1136</v>
      </c>
      <c r="F88" s="61" t="s">
        <v>522</v>
      </c>
      <c r="G88" s="61">
        <v>2257097</v>
      </c>
      <c r="H88" s="60" t="str">
        <f t="shared" si="10"/>
        <v>2270C9</v>
      </c>
      <c r="I88" s="62" t="str">
        <f t="shared" si="11"/>
        <v>227759</v>
      </c>
      <c r="J88" s="60">
        <f t="shared" si="12"/>
        <v>2258777</v>
      </c>
      <c r="K88" s="62" t="str">
        <f t="shared" si="13"/>
        <v>227798</v>
      </c>
      <c r="L88" s="266">
        <f t="shared" si="14"/>
        <v>1401644</v>
      </c>
      <c r="M88" s="267" t="s">
        <v>6765</v>
      </c>
      <c r="N88" s="61" t="s">
        <v>1231</v>
      </c>
      <c r="O88" s="45"/>
      <c r="P88" s="19" t="str">
        <f t="shared" si="16"/>
        <v>44826D</v>
      </c>
      <c r="Q88" s="19">
        <f t="shared" si="17"/>
        <v>4489837</v>
      </c>
      <c r="R88" s="19" t="str">
        <f t="shared" si="15"/>
        <v>22026D</v>
      </c>
      <c r="S88" s="19">
        <f t="shared" si="18"/>
        <v>2228845</v>
      </c>
      <c r="U88" s="19" t="s">
        <v>6589</v>
      </c>
    </row>
    <row r="89" spans="1:21">
      <c r="A89" s="1" t="s">
        <v>523</v>
      </c>
      <c r="B89" s="60" t="s">
        <v>1050</v>
      </c>
      <c r="C89" s="61" t="s">
        <v>524</v>
      </c>
      <c r="D89" s="61" t="s">
        <v>525</v>
      </c>
      <c r="E89" s="61" t="s">
        <v>1136</v>
      </c>
      <c r="F89" s="61" t="s">
        <v>526</v>
      </c>
      <c r="G89" s="61">
        <v>2258841</v>
      </c>
      <c r="H89" s="60" t="str">
        <f t="shared" si="10"/>
        <v>227799</v>
      </c>
      <c r="I89" s="62" t="str">
        <f t="shared" si="11"/>
        <v>227E29</v>
      </c>
      <c r="J89" s="60">
        <f t="shared" si="12"/>
        <v>2260521</v>
      </c>
      <c r="K89" s="62" t="str">
        <f t="shared" si="13"/>
        <v>227E68</v>
      </c>
      <c r="L89" s="266">
        <f t="shared" si="14"/>
        <v>1402028</v>
      </c>
      <c r="M89" s="267" t="s">
        <v>6766</v>
      </c>
      <c r="N89" s="61" t="s">
        <v>1232</v>
      </c>
      <c r="O89" s="45"/>
      <c r="P89" s="19" t="str">
        <f t="shared" si="16"/>
        <v>448271</v>
      </c>
      <c r="Q89" s="19">
        <f t="shared" si="17"/>
        <v>4489841</v>
      </c>
      <c r="R89" s="19" t="str">
        <f t="shared" si="15"/>
        <v>220271</v>
      </c>
      <c r="S89" s="19">
        <f t="shared" si="18"/>
        <v>2228849</v>
      </c>
      <c r="U89" s="19" t="s">
        <v>6590</v>
      </c>
    </row>
    <row r="90" spans="1:21">
      <c r="A90" s="1" t="s">
        <v>527</v>
      </c>
      <c r="B90" s="60" t="s">
        <v>1051</v>
      </c>
      <c r="C90" s="61" t="s">
        <v>528</v>
      </c>
      <c r="D90" s="61" t="s">
        <v>529</v>
      </c>
      <c r="E90" s="61" t="s">
        <v>1137</v>
      </c>
      <c r="F90" s="61">
        <v>8000</v>
      </c>
      <c r="G90" s="61">
        <v>2260992</v>
      </c>
      <c r="H90" s="60" t="str">
        <f t="shared" si="10"/>
        <v>228000</v>
      </c>
      <c r="I90" s="62" t="str">
        <f t="shared" si="11"/>
        <v>228690</v>
      </c>
      <c r="J90" s="60">
        <f t="shared" si="12"/>
        <v>2262672</v>
      </c>
      <c r="K90" s="62" t="str">
        <f t="shared" si="13"/>
        <v>2286CF</v>
      </c>
      <c r="L90" s="266">
        <f t="shared" si="14"/>
        <v>1402412</v>
      </c>
      <c r="M90" s="267" t="s">
        <v>6767</v>
      </c>
      <c r="N90" s="61" t="s">
        <v>1233</v>
      </c>
      <c r="O90" s="45"/>
      <c r="P90" s="19" t="str">
        <f t="shared" si="16"/>
        <v>448275</v>
      </c>
      <c r="Q90" s="19">
        <f t="shared" si="17"/>
        <v>4489845</v>
      </c>
      <c r="R90" s="19" t="str">
        <f t="shared" si="15"/>
        <v>220275</v>
      </c>
      <c r="S90" s="19">
        <f t="shared" si="18"/>
        <v>2228853</v>
      </c>
      <c r="U90" s="19" t="s">
        <v>6591</v>
      </c>
    </row>
    <row r="91" spans="1:21">
      <c r="A91" s="1" t="s">
        <v>530</v>
      </c>
      <c r="B91" s="60" t="s">
        <v>1052</v>
      </c>
      <c r="C91" s="61" t="s">
        <v>531</v>
      </c>
      <c r="D91" s="61" t="s">
        <v>532</v>
      </c>
      <c r="E91" s="61" t="s">
        <v>1137</v>
      </c>
      <c r="F91" s="61" t="s">
        <v>206</v>
      </c>
      <c r="G91" s="61">
        <v>2262736</v>
      </c>
      <c r="H91" s="60" t="str">
        <f t="shared" si="10"/>
        <v>2286D0</v>
      </c>
      <c r="I91" s="62" t="str">
        <f t="shared" si="11"/>
        <v>228D60</v>
      </c>
      <c r="J91" s="60">
        <f t="shared" si="12"/>
        <v>2264416</v>
      </c>
      <c r="K91" s="62" t="str">
        <f t="shared" si="13"/>
        <v>228D9F</v>
      </c>
      <c r="L91" s="266">
        <f t="shared" si="14"/>
        <v>1402796</v>
      </c>
      <c r="M91" s="267" t="s">
        <v>6768</v>
      </c>
      <c r="N91" s="61" t="s">
        <v>1234</v>
      </c>
      <c r="O91" s="45"/>
      <c r="P91" s="19" t="str">
        <f t="shared" si="16"/>
        <v>448279</v>
      </c>
      <c r="Q91" s="19">
        <f t="shared" si="17"/>
        <v>4489849</v>
      </c>
      <c r="R91" s="19" t="str">
        <f t="shared" si="15"/>
        <v>220279</v>
      </c>
      <c r="S91" s="19">
        <f t="shared" si="18"/>
        <v>2228857</v>
      </c>
      <c r="U91" s="19" t="s">
        <v>6592</v>
      </c>
    </row>
    <row r="92" spans="1:21">
      <c r="A92" s="1" t="s">
        <v>533</v>
      </c>
      <c r="B92" s="60" t="s">
        <v>1053</v>
      </c>
      <c r="C92" s="61" t="s">
        <v>534</v>
      </c>
      <c r="D92" s="61" t="s">
        <v>535</v>
      </c>
      <c r="E92" s="61" t="s">
        <v>1137</v>
      </c>
      <c r="F92" s="61" t="s">
        <v>210</v>
      </c>
      <c r="G92" s="61">
        <v>2264480</v>
      </c>
      <c r="H92" s="60" t="str">
        <f t="shared" si="10"/>
        <v>228DA0</v>
      </c>
      <c r="I92" s="62" t="str">
        <f t="shared" si="11"/>
        <v>229430</v>
      </c>
      <c r="J92" s="60">
        <f t="shared" si="12"/>
        <v>2266160</v>
      </c>
      <c r="K92" s="62" t="str">
        <f t="shared" si="13"/>
        <v>22946F</v>
      </c>
      <c r="L92" s="266">
        <f t="shared" si="14"/>
        <v>1403180</v>
      </c>
      <c r="M92" s="267" t="s">
        <v>6769</v>
      </c>
      <c r="N92" s="61" t="s">
        <v>1235</v>
      </c>
      <c r="O92" s="45"/>
      <c r="P92" s="19" t="str">
        <f t="shared" si="16"/>
        <v>44827D</v>
      </c>
      <c r="Q92" s="19">
        <f t="shared" si="17"/>
        <v>4489853</v>
      </c>
      <c r="R92" s="19" t="str">
        <f t="shared" si="15"/>
        <v>22027D</v>
      </c>
      <c r="S92" s="19">
        <f t="shared" si="18"/>
        <v>2228861</v>
      </c>
      <c r="U92" s="19" t="s">
        <v>6593</v>
      </c>
    </row>
    <row r="93" spans="1:21">
      <c r="A93" s="1" t="s">
        <v>536</v>
      </c>
      <c r="B93" s="60" t="s">
        <v>1054</v>
      </c>
      <c r="C93" s="61" t="s">
        <v>537</v>
      </c>
      <c r="D93" s="61" t="s">
        <v>538</v>
      </c>
      <c r="E93" s="61" t="s">
        <v>1137</v>
      </c>
      <c r="F93" s="61">
        <v>9470</v>
      </c>
      <c r="G93" s="61">
        <v>2266224</v>
      </c>
      <c r="H93" s="60" t="str">
        <f t="shared" si="10"/>
        <v>229470</v>
      </c>
      <c r="I93" s="62" t="str">
        <f t="shared" si="11"/>
        <v>229B00</v>
      </c>
      <c r="J93" s="60">
        <f t="shared" si="12"/>
        <v>2267904</v>
      </c>
      <c r="K93" s="62" t="str">
        <f t="shared" si="13"/>
        <v>229B3F</v>
      </c>
      <c r="L93" s="266">
        <f t="shared" si="14"/>
        <v>1403564</v>
      </c>
      <c r="M93" s="267" t="s">
        <v>6770</v>
      </c>
      <c r="N93" s="61" t="s">
        <v>1236</v>
      </c>
      <c r="O93" s="45"/>
      <c r="P93" s="19" t="str">
        <f t="shared" si="16"/>
        <v>448281</v>
      </c>
      <c r="Q93" s="19">
        <f t="shared" si="17"/>
        <v>4489857</v>
      </c>
      <c r="R93" s="19" t="str">
        <f t="shared" si="15"/>
        <v>220281</v>
      </c>
      <c r="S93" s="19">
        <f t="shared" si="18"/>
        <v>2228865</v>
      </c>
      <c r="U93" s="19" t="s">
        <v>6594</v>
      </c>
    </row>
    <row r="94" spans="1:21">
      <c r="A94" s="1" t="s">
        <v>539</v>
      </c>
      <c r="B94" s="60" t="s">
        <v>1055</v>
      </c>
      <c r="C94" s="61" t="s">
        <v>540</v>
      </c>
      <c r="D94" s="61" t="s">
        <v>541</v>
      </c>
      <c r="E94" s="61" t="s">
        <v>1137</v>
      </c>
      <c r="F94" s="61" t="s">
        <v>217</v>
      </c>
      <c r="G94" s="61">
        <v>2267968</v>
      </c>
      <c r="H94" s="60" t="str">
        <f t="shared" si="10"/>
        <v>229B40</v>
      </c>
      <c r="I94" s="62" t="str">
        <f t="shared" si="11"/>
        <v>22A1D0</v>
      </c>
      <c r="J94" s="60">
        <f t="shared" si="12"/>
        <v>2269648</v>
      </c>
      <c r="K94" s="62" t="str">
        <f t="shared" si="13"/>
        <v>22A20F</v>
      </c>
      <c r="L94" s="266">
        <f t="shared" si="14"/>
        <v>1403948</v>
      </c>
      <c r="M94" s="267" t="s">
        <v>6771</v>
      </c>
      <c r="N94" s="61" t="s">
        <v>1237</v>
      </c>
      <c r="O94" s="45"/>
      <c r="P94" s="19" t="str">
        <f t="shared" si="16"/>
        <v>448285</v>
      </c>
      <c r="Q94" s="19">
        <f t="shared" si="17"/>
        <v>4489861</v>
      </c>
      <c r="R94" s="19" t="str">
        <f t="shared" si="15"/>
        <v>220285</v>
      </c>
      <c r="S94" s="19">
        <f t="shared" si="18"/>
        <v>2228869</v>
      </c>
      <c r="U94" s="19" t="s">
        <v>6595</v>
      </c>
    </row>
    <row r="95" spans="1:21">
      <c r="A95" s="1" t="s">
        <v>542</v>
      </c>
      <c r="B95" s="60" t="s">
        <v>1056</v>
      </c>
      <c r="C95" s="61" t="s">
        <v>543</v>
      </c>
      <c r="D95" s="61" t="s">
        <v>544</v>
      </c>
      <c r="E95" s="61" t="s">
        <v>1137</v>
      </c>
      <c r="F95" s="61" t="s">
        <v>221</v>
      </c>
      <c r="G95" s="61">
        <v>2269712</v>
      </c>
      <c r="H95" s="60" t="str">
        <f t="shared" si="10"/>
        <v>22A210</v>
      </c>
      <c r="I95" s="62" t="str">
        <f t="shared" si="11"/>
        <v>22A8A0</v>
      </c>
      <c r="J95" s="60">
        <f t="shared" si="12"/>
        <v>2271392</v>
      </c>
      <c r="K95" s="62" t="str">
        <f t="shared" si="13"/>
        <v>22A8DF</v>
      </c>
      <c r="L95" s="266">
        <f t="shared" si="14"/>
        <v>1404332</v>
      </c>
      <c r="M95" s="267" t="s">
        <v>6772</v>
      </c>
      <c r="N95" s="61" t="s">
        <v>1238</v>
      </c>
      <c r="O95" s="45"/>
      <c r="P95" s="19" t="str">
        <f t="shared" si="16"/>
        <v>448289</v>
      </c>
      <c r="Q95" s="19">
        <f t="shared" si="17"/>
        <v>4489865</v>
      </c>
      <c r="R95" s="19" t="str">
        <f t="shared" si="15"/>
        <v>220289</v>
      </c>
      <c r="S95" s="19">
        <f t="shared" si="18"/>
        <v>2228873</v>
      </c>
      <c r="U95" s="19" t="s">
        <v>6596</v>
      </c>
    </row>
    <row r="96" spans="1:21">
      <c r="A96" s="1" t="s">
        <v>545</v>
      </c>
      <c r="B96" s="60" t="s">
        <v>1057</v>
      </c>
      <c r="C96" s="61" t="s">
        <v>546</v>
      </c>
      <c r="D96" s="61" t="s">
        <v>547</v>
      </c>
      <c r="E96" s="61" t="s">
        <v>1137</v>
      </c>
      <c r="F96" s="61" t="s">
        <v>225</v>
      </c>
      <c r="G96" s="61">
        <v>2271456</v>
      </c>
      <c r="H96" s="60" t="str">
        <f t="shared" si="10"/>
        <v>22A8E0</v>
      </c>
      <c r="I96" s="62" t="str">
        <f t="shared" si="11"/>
        <v>22AF70</v>
      </c>
      <c r="J96" s="60">
        <f t="shared" si="12"/>
        <v>2273136</v>
      </c>
      <c r="K96" s="62" t="str">
        <f t="shared" si="13"/>
        <v>22AFAF</v>
      </c>
      <c r="L96" s="266">
        <f t="shared" si="14"/>
        <v>734154</v>
      </c>
      <c r="M96" s="267" t="s">
        <v>6773</v>
      </c>
      <c r="N96" s="61" t="s">
        <v>1239</v>
      </c>
      <c r="O96" s="45"/>
      <c r="P96" s="19" t="str">
        <f t="shared" si="16"/>
        <v>44828D</v>
      </c>
      <c r="Q96" s="19">
        <f t="shared" si="17"/>
        <v>4489869</v>
      </c>
      <c r="R96" s="19" t="str">
        <f t="shared" si="15"/>
        <v>22028D</v>
      </c>
      <c r="S96" s="19">
        <f t="shared" si="18"/>
        <v>2228877</v>
      </c>
      <c r="U96" s="19" t="s">
        <v>6597</v>
      </c>
    </row>
    <row r="97" spans="1:21">
      <c r="A97" s="1" t="s">
        <v>548</v>
      </c>
      <c r="B97" s="60" t="s">
        <v>1058</v>
      </c>
      <c r="C97" s="61" t="s">
        <v>549</v>
      </c>
      <c r="D97" s="61" t="s">
        <v>550</v>
      </c>
      <c r="E97" s="61" t="s">
        <v>1137</v>
      </c>
      <c r="F97" s="61" t="s">
        <v>229</v>
      </c>
      <c r="G97" s="61">
        <v>2273200</v>
      </c>
      <c r="H97" s="60" t="str">
        <f t="shared" si="10"/>
        <v>22AFB0</v>
      </c>
      <c r="I97" s="62" t="str">
        <f t="shared" si="11"/>
        <v>22B640</v>
      </c>
      <c r="J97" s="60">
        <f t="shared" si="12"/>
        <v>2274880</v>
      </c>
      <c r="K97" s="62" t="str">
        <f t="shared" si="13"/>
        <v>22B67F</v>
      </c>
      <c r="L97" s="266">
        <f t="shared" si="14"/>
        <v>734538</v>
      </c>
      <c r="M97" s="267" t="s">
        <v>6774</v>
      </c>
      <c r="N97" s="61" t="s">
        <v>1240</v>
      </c>
      <c r="O97" s="45"/>
      <c r="P97" s="19" t="str">
        <f t="shared" si="16"/>
        <v>448291</v>
      </c>
      <c r="Q97" s="19">
        <f t="shared" si="17"/>
        <v>4489873</v>
      </c>
      <c r="R97" s="19" t="str">
        <f t="shared" si="15"/>
        <v>220291</v>
      </c>
      <c r="S97" s="19">
        <f t="shared" si="18"/>
        <v>2228881</v>
      </c>
      <c r="U97" s="19" t="s">
        <v>6598</v>
      </c>
    </row>
    <row r="98" spans="1:21">
      <c r="A98" s="1" t="s">
        <v>551</v>
      </c>
      <c r="B98" s="60" t="s">
        <v>1059</v>
      </c>
      <c r="C98" s="61" t="s">
        <v>552</v>
      </c>
      <c r="D98" s="61" t="s">
        <v>553</v>
      </c>
      <c r="E98" s="61" t="s">
        <v>1137</v>
      </c>
      <c r="F98" s="61" t="s">
        <v>233</v>
      </c>
      <c r="G98" s="61">
        <v>2274944</v>
      </c>
      <c r="H98" s="60" t="str">
        <f t="shared" si="10"/>
        <v>22B680</v>
      </c>
      <c r="I98" s="62" t="str">
        <f t="shared" si="11"/>
        <v>22BD10</v>
      </c>
      <c r="J98" s="60">
        <f t="shared" si="12"/>
        <v>2276624</v>
      </c>
      <c r="K98" s="62" t="str">
        <f t="shared" si="13"/>
        <v>22BD4F</v>
      </c>
      <c r="L98" s="266">
        <f t="shared" si="14"/>
        <v>734922</v>
      </c>
      <c r="M98" s="267" t="s">
        <v>6775</v>
      </c>
      <c r="N98" s="61" t="s">
        <v>1241</v>
      </c>
      <c r="O98" s="45"/>
      <c r="P98" s="19" t="str">
        <f t="shared" si="16"/>
        <v>448295</v>
      </c>
      <c r="Q98" s="19">
        <f t="shared" si="17"/>
        <v>4489877</v>
      </c>
      <c r="R98" s="19" t="str">
        <f t="shared" si="15"/>
        <v>220295</v>
      </c>
      <c r="S98" s="19">
        <f t="shared" si="18"/>
        <v>2228885</v>
      </c>
      <c r="U98" s="19" t="s">
        <v>6599</v>
      </c>
    </row>
    <row r="99" spans="1:21">
      <c r="A99" s="1" t="s">
        <v>554</v>
      </c>
      <c r="B99" s="60" t="s">
        <v>1060</v>
      </c>
      <c r="C99" s="61" t="s">
        <v>555</v>
      </c>
      <c r="D99" s="61" t="s">
        <v>556</v>
      </c>
      <c r="E99" s="61" t="s">
        <v>1137</v>
      </c>
      <c r="F99" s="61" t="s">
        <v>237</v>
      </c>
      <c r="G99" s="61">
        <v>2276688</v>
      </c>
      <c r="H99" s="60" t="str">
        <f t="shared" si="10"/>
        <v>22BD50</v>
      </c>
      <c r="I99" s="62" t="str">
        <f t="shared" si="11"/>
        <v>22C3E0</v>
      </c>
      <c r="J99" s="60">
        <f t="shared" si="12"/>
        <v>2278368</v>
      </c>
      <c r="K99" s="62" t="str">
        <f t="shared" si="13"/>
        <v>22C41F</v>
      </c>
      <c r="L99" s="266">
        <f t="shared" si="14"/>
        <v>735306</v>
      </c>
      <c r="M99" s="267" t="s">
        <v>6776</v>
      </c>
      <c r="N99" s="61" t="s">
        <v>1242</v>
      </c>
      <c r="O99" s="45"/>
      <c r="P99" s="19" t="str">
        <f t="shared" si="16"/>
        <v>448299</v>
      </c>
      <c r="Q99" s="19">
        <f t="shared" si="17"/>
        <v>4489881</v>
      </c>
      <c r="R99" s="19" t="str">
        <f t="shared" si="15"/>
        <v>220299</v>
      </c>
      <c r="S99" s="19">
        <f t="shared" si="18"/>
        <v>2228889</v>
      </c>
      <c r="U99" s="19" t="s">
        <v>6600</v>
      </c>
    </row>
    <row r="100" spans="1:21">
      <c r="A100" s="1" t="s">
        <v>557</v>
      </c>
      <c r="B100" s="60" t="s">
        <v>1061</v>
      </c>
      <c r="C100" s="61" t="s">
        <v>558</v>
      </c>
      <c r="D100" s="61" t="s">
        <v>559</v>
      </c>
      <c r="E100" s="61" t="s">
        <v>1137</v>
      </c>
      <c r="F100" s="61" t="s">
        <v>241</v>
      </c>
      <c r="G100" s="61">
        <v>2278432</v>
      </c>
      <c r="H100" s="60" t="str">
        <f t="shared" si="10"/>
        <v>22C420</v>
      </c>
      <c r="I100" s="62" t="str">
        <f t="shared" si="11"/>
        <v>22CAB0</v>
      </c>
      <c r="J100" s="60">
        <f t="shared" si="12"/>
        <v>2280112</v>
      </c>
      <c r="K100" s="62" t="str">
        <f t="shared" si="13"/>
        <v>22CAEF</v>
      </c>
      <c r="L100" s="266">
        <f t="shared" si="14"/>
        <v>735690</v>
      </c>
      <c r="M100" s="267" t="s">
        <v>6777</v>
      </c>
      <c r="N100" s="61" t="s">
        <v>1243</v>
      </c>
      <c r="O100" s="45"/>
      <c r="P100" s="19" t="str">
        <f t="shared" si="16"/>
        <v>44829D</v>
      </c>
      <c r="Q100" s="19">
        <f t="shared" si="17"/>
        <v>4489885</v>
      </c>
      <c r="R100" s="19" t="str">
        <f t="shared" si="15"/>
        <v>22029D</v>
      </c>
      <c r="S100" s="19">
        <f t="shared" si="18"/>
        <v>2228893</v>
      </c>
      <c r="U100" s="19" t="s">
        <v>6601</v>
      </c>
    </row>
    <row r="101" spans="1:21">
      <c r="A101" s="1" t="s">
        <v>560</v>
      </c>
      <c r="B101" s="60" t="s">
        <v>1062</v>
      </c>
      <c r="C101" s="61" t="s">
        <v>561</v>
      </c>
      <c r="D101" s="61" t="s">
        <v>562</v>
      </c>
      <c r="E101" s="61" t="s">
        <v>1137</v>
      </c>
      <c r="F101" s="61" t="s">
        <v>245</v>
      </c>
      <c r="G101" s="61">
        <v>2280176</v>
      </c>
      <c r="H101" s="60" t="str">
        <f t="shared" si="10"/>
        <v>22CAF0</v>
      </c>
      <c r="I101" s="62" t="str">
        <f t="shared" si="11"/>
        <v>22D180</v>
      </c>
      <c r="J101" s="60">
        <f t="shared" si="12"/>
        <v>2281856</v>
      </c>
      <c r="K101" s="62" t="str">
        <f t="shared" si="13"/>
        <v>22D1BF</v>
      </c>
      <c r="L101" s="266">
        <f t="shared" si="14"/>
        <v>736074</v>
      </c>
      <c r="M101" s="267" t="s">
        <v>6778</v>
      </c>
      <c r="N101" s="61" t="s">
        <v>1244</v>
      </c>
      <c r="O101" s="45"/>
      <c r="P101" s="19" t="str">
        <f t="shared" si="16"/>
        <v>4482A1</v>
      </c>
      <c r="Q101" s="19">
        <f t="shared" si="17"/>
        <v>4489889</v>
      </c>
      <c r="R101" s="19" t="str">
        <f t="shared" si="15"/>
        <v>2202A1</v>
      </c>
      <c r="S101" s="19">
        <f t="shared" si="18"/>
        <v>2228897</v>
      </c>
      <c r="U101" s="19" t="s">
        <v>6602</v>
      </c>
    </row>
    <row r="102" spans="1:21">
      <c r="A102" s="1" t="s">
        <v>563</v>
      </c>
      <c r="B102" s="60" t="s">
        <v>1063</v>
      </c>
      <c r="C102" s="61" t="s">
        <v>564</v>
      </c>
      <c r="D102" s="61" t="s">
        <v>565</v>
      </c>
      <c r="E102" s="61" t="s">
        <v>1137</v>
      </c>
      <c r="F102" s="61" t="s">
        <v>249</v>
      </c>
      <c r="G102" s="61">
        <v>2281920</v>
      </c>
      <c r="H102" s="60" t="str">
        <f t="shared" si="10"/>
        <v>22D1C0</v>
      </c>
      <c r="I102" s="62" t="str">
        <f t="shared" si="11"/>
        <v>22D850</v>
      </c>
      <c r="J102" s="60">
        <f t="shared" si="12"/>
        <v>2283600</v>
      </c>
      <c r="K102" s="62" t="str">
        <f t="shared" si="13"/>
        <v>22D88F</v>
      </c>
      <c r="L102" s="266">
        <f t="shared" si="14"/>
        <v>736458</v>
      </c>
      <c r="M102" s="267" t="s">
        <v>6779</v>
      </c>
      <c r="N102" s="61" t="s">
        <v>1245</v>
      </c>
      <c r="O102" s="45"/>
      <c r="P102" s="19" t="str">
        <f t="shared" si="16"/>
        <v>4482A5</v>
      </c>
      <c r="Q102" s="19">
        <f t="shared" si="17"/>
        <v>4489893</v>
      </c>
      <c r="R102" s="19" t="str">
        <f t="shared" si="15"/>
        <v>2202A5</v>
      </c>
      <c r="S102" s="19">
        <f t="shared" si="18"/>
        <v>2228901</v>
      </c>
      <c r="U102" s="19" t="s">
        <v>6603</v>
      </c>
    </row>
    <row r="103" spans="1:21">
      <c r="A103" s="1" t="s">
        <v>566</v>
      </c>
      <c r="B103" s="60" t="s">
        <v>1064</v>
      </c>
      <c r="C103" s="61" t="s">
        <v>567</v>
      </c>
      <c r="D103" s="61" t="s">
        <v>568</v>
      </c>
      <c r="E103" s="61" t="s">
        <v>1137</v>
      </c>
      <c r="F103" s="61" t="s">
        <v>253</v>
      </c>
      <c r="G103" s="61">
        <v>2283664</v>
      </c>
      <c r="H103" s="60" t="str">
        <f t="shared" si="10"/>
        <v>22D890</v>
      </c>
      <c r="I103" s="62" t="str">
        <f t="shared" si="11"/>
        <v>22DF20</v>
      </c>
      <c r="J103" s="60">
        <f t="shared" si="12"/>
        <v>2285344</v>
      </c>
      <c r="K103" s="62" t="str">
        <f t="shared" si="13"/>
        <v>22DF5F</v>
      </c>
      <c r="L103" s="266">
        <f t="shared" si="14"/>
        <v>736842</v>
      </c>
      <c r="M103" s="267" t="s">
        <v>6780</v>
      </c>
      <c r="N103" s="61" t="s">
        <v>1246</v>
      </c>
      <c r="O103" s="45"/>
      <c r="P103" s="19" t="str">
        <f t="shared" si="16"/>
        <v>4482A9</v>
      </c>
      <c r="Q103" s="19">
        <f t="shared" si="17"/>
        <v>4489897</v>
      </c>
      <c r="R103" s="19" t="str">
        <f t="shared" si="15"/>
        <v>2202A9</v>
      </c>
      <c r="S103" s="19">
        <f t="shared" si="18"/>
        <v>2228905</v>
      </c>
      <c r="U103" s="19" t="s">
        <v>6604</v>
      </c>
    </row>
    <row r="104" spans="1:21">
      <c r="A104" s="1" t="s">
        <v>569</v>
      </c>
      <c r="B104" s="60" t="s">
        <v>1065</v>
      </c>
      <c r="C104" s="61" t="s">
        <v>570</v>
      </c>
      <c r="D104" s="61" t="s">
        <v>571</v>
      </c>
      <c r="E104" s="61" t="s">
        <v>1137</v>
      </c>
      <c r="F104" s="61" t="s">
        <v>257</v>
      </c>
      <c r="G104" s="61">
        <v>2285408</v>
      </c>
      <c r="H104" s="60" t="str">
        <f t="shared" si="10"/>
        <v>22DF60</v>
      </c>
      <c r="I104" s="62" t="str">
        <f t="shared" si="11"/>
        <v>22E5F0</v>
      </c>
      <c r="J104" s="60">
        <f t="shared" si="12"/>
        <v>2287088</v>
      </c>
      <c r="K104" s="62" t="str">
        <f t="shared" si="13"/>
        <v>22E62F</v>
      </c>
      <c r="L104" s="266">
        <f t="shared" si="14"/>
        <v>737226</v>
      </c>
      <c r="M104" s="267" t="s">
        <v>6781</v>
      </c>
      <c r="N104" s="61" t="s">
        <v>1247</v>
      </c>
      <c r="O104" s="45"/>
      <c r="P104" s="19" t="str">
        <f t="shared" si="16"/>
        <v>4482AD</v>
      </c>
      <c r="Q104" s="19">
        <f t="shared" si="17"/>
        <v>4489901</v>
      </c>
      <c r="R104" s="19" t="str">
        <f t="shared" si="15"/>
        <v>2202AD</v>
      </c>
      <c r="S104" s="19">
        <f t="shared" si="18"/>
        <v>2228909</v>
      </c>
      <c r="U104" s="19" t="s">
        <v>6605</v>
      </c>
    </row>
    <row r="105" spans="1:21">
      <c r="A105" s="1" t="s">
        <v>572</v>
      </c>
      <c r="B105" s="60" t="s">
        <v>1066</v>
      </c>
      <c r="C105" s="61" t="s">
        <v>573</v>
      </c>
      <c r="D105" s="61" t="s">
        <v>574</v>
      </c>
      <c r="E105" s="61" t="s">
        <v>1137</v>
      </c>
      <c r="F105" s="61" t="s">
        <v>261</v>
      </c>
      <c r="G105" s="61">
        <v>2287152</v>
      </c>
      <c r="H105" s="60" t="str">
        <f t="shared" si="10"/>
        <v>22E630</v>
      </c>
      <c r="I105" s="62" t="str">
        <f t="shared" si="11"/>
        <v>22ECC0</v>
      </c>
      <c r="J105" s="60">
        <f t="shared" si="12"/>
        <v>2288832</v>
      </c>
      <c r="K105" s="62" t="str">
        <f t="shared" si="13"/>
        <v>22ECFF</v>
      </c>
      <c r="L105" s="266">
        <f t="shared" si="14"/>
        <v>737610</v>
      </c>
      <c r="M105" s="267" t="s">
        <v>6782</v>
      </c>
      <c r="N105" s="61" t="s">
        <v>1248</v>
      </c>
      <c r="O105" s="45"/>
      <c r="P105" s="19" t="str">
        <f t="shared" si="16"/>
        <v>4482B1</v>
      </c>
      <c r="Q105" s="19">
        <f t="shared" si="17"/>
        <v>4489905</v>
      </c>
      <c r="R105" s="19" t="str">
        <f t="shared" si="15"/>
        <v>2202B1</v>
      </c>
      <c r="S105" s="19">
        <f t="shared" si="18"/>
        <v>2228913</v>
      </c>
      <c r="U105" s="19" t="s">
        <v>6606</v>
      </c>
    </row>
    <row r="106" spans="1:21">
      <c r="A106" s="1" t="s">
        <v>575</v>
      </c>
      <c r="B106" s="60" t="s">
        <v>1067</v>
      </c>
      <c r="C106" s="61" t="s">
        <v>576</v>
      </c>
      <c r="D106" s="61" t="s">
        <v>577</v>
      </c>
      <c r="E106" s="61" t="s">
        <v>1137</v>
      </c>
      <c r="F106" s="61" t="s">
        <v>265</v>
      </c>
      <c r="G106" s="61">
        <v>2288896</v>
      </c>
      <c r="H106" s="60" t="str">
        <f t="shared" si="10"/>
        <v>22ED00</v>
      </c>
      <c r="I106" s="62" t="str">
        <f t="shared" si="11"/>
        <v>22F390</v>
      </c>
      <c r="J106" s="60">
        <f t="shared" si="12"/>
        <v>2290576</v>
      </c>
      <c r="K106" s="62" t="str">
        <f t="shared" si="13"/>
        <v>22F3CF</v>
      </c>
      <c r="L106" s="266">
        <f t="shared" si="14"/>
        <v>737994</v>
      </c>
      <c r="M106" s="267" t="s">
        <v>6783</v>
      </c>
      <c r="N106" s="63" t="s">
        <v>1097</v>
      </c>
      <c r="O106" s="45"/>
      <c r="P106" s="19" t="str">
        <f t="shared" si="16"/>
        <v>4482B5</v>
      </c>
      <c r="Q106" s="19">
        <f t="shared" si="17"/>
        <v>4489909</v>
      </c>
      <c r="R106" s="19" t="str">
        <f t="shared" si="15"/>
        <v>2202B5</v>
      </c>
      <c r="S106" s="19">
        <f t="shared" si="18"/>
        <v>2228917</v>
      </c>
      <c r="U106" s="19" t="s">
        <v>6607</v>
      </c>
    </row>
    <row r="107" spans="1:21">
      <c r="A107" s="1" t="s">
        <v>578</v>
      </c>
      <c r="B107" s="60" t="s">
        <v>1068</v>
      </c>
      <c r="C107" s="61" t="s">
        <v>579</v>
      </c>
      <c r="D107" s="61" t="s">
        <v>580</v>
      </c>
      <c r="E107" s="61" t="s">
        <v>1137</v>
      </c>
      <c r="F107" s="61" t="s">
        <v>269</v>
      </c>
      <c r="G107" s="61">
        <v>2290640</v>
      </c>
      <c r="H107" s="60" t="str">
        <f t="shared" si="10"/>
        <v>22F3D0</v>
      </c>
      <c r="I107" s="62" t="str">
        <f t="shared" si="11"/>
        <v>22FA60</v>
      </c>
      <c r="J107" s="60">
        <f t="shared" si="12"/>
        <v>2292320</v>
      </c>
      <c r="K107" s="62" t="str">
        <f t="shared" si="13"/>
        <v>22FA9F</v>
      </c>
      <c r="L107" s="266">
        <f t="shared" si="14"/>
        <v>738378</v>
      </c>
      <c r="M107" s="267" t="s">
        <v>6784</v>
      </c>
      <c r="N107" s="63" t="s">
        <v>1097</v>
      </c>
      <c r="O107" s="45"/>
      <c r="P107" s="19" t="str">
        <f t="shared" si="16"/>
        <v>4482B9</v>
      </c>
      <c r="Q107" s="19">
        <f t="shared" si="17"/>
        <v>4489913</v>
      </c>
      <c r="R107" s="19" t="str">
        <f t="shared" si="15"/>
        <v>2202B9</v>
      </c>
      <c r="S107" s="19">
        <f t="shared" si="18"/>
        <v>2228921</v>
      </c>
      <c r="U107" s="19" t="s">
        <v>6608</v>
      </c>
    </row>
    <row r="108" spans="1:21">
      <c r="A108" s="1" t="s">
        <v>581</v>
      </c>
      <c r="B108" s="60" t="s">
        <v>1069</v>
      </c>
      <c r="C108" s="61" t="s">
        <v>582</v>
      </c>
      <c r="D108" s="61" t="s">
        <v>583</v>
      </c>
      <c r="E108" s="61" t="s">
        <v>1599</v>
      </c>
      <c r="F108" s="61" t="s">
        <v>1603</v>
      </c>
      <c r="G108" s="61">
        <v>2424832</v>
      </c>
      <c r="H108" s="60" t="str">
        <f t="shared" si="10"/>
        <v>250000</v>
      </c>
      <c r="I108" s="62" t="str">
        <f t="shared" si="11"/>
        <v>250690</v>
      </c>
      <c r="J108" s="60">
        <f t="shared" si="12"/>
        <v>2426512</v>
      </c>
      <c r="K108" s="62" t="str">
        <f t="shared" si="13"/>
        <v>2506CF</v>
      </c>
      <c r="L108" s="266">
        <f t="shared" si="14"/>
        <v>738762</v>
      </c>
      <c r="M108" s="267" t="s">
        <v>6785</v>
      </c>
      <c r="N108" s="63" t="s">
        <v>1097</v>
      </c>
      <c r="O108" s="45"/>
      <c r="P108" s="19" t="str">
        <f t="shared" si="16"/>
        <v>4482BD</v>
      </c>
      <c r="Q108" s="19">
        <f t="shared" si="17"/>
        <v>4489917</v>
      </c>
      <c r="R108" s="19" t="str">
        <f t="shared" si="15"/>
        <v>2202BD</v>
      </c>
      <c r="S108" s="19">
        <f t="shared" si="18"/>
        <v>2228925</v>
      </c>
      <c r="U108" s="19" t="s">
        <v>6609</v>
      </c>
    </row>
    <row r="109" spans="1:21">
      <c r="A109" s="1" t="s">
        <v>584</v>
      </c>
      <c r="B109" s="60" t="s">
        <v>1070</v>
      </c>
      <c r="C109" s="61" t="s">
        <v>585</v>
      </c>
      <c r="D109" s="61" t="s">
        <v>586</v>
      </c>
      <c r="E109" s="61" t="s">
        <v>1599</v>
      </c>
      <c r="F109" s="61" t="s">
        <v>1604</v>
      </c>
      <c r="G109" s="61">
        <v>2426576</v>
      </c>
      <c r="H109" s="60" t="str">
        <f t="shared" si="10"/>
        <v>2506D0</v>
      </c>
      <c r="I109" s="62" t="str">
        <f t="shared" si="11"/>
        <v>250D60</v>
      </c>
      <c r="J109" s="60">
        <f t="shared" si="12"/>
        <v>2428256</v>
      </c>
      <c r="K109" s="62" t="str">
        <f t="shared" si="13"/>
        <v>250D9F</v>
      </c>
      <c r="L109" s="266">
        <f t="shared" si="14"/>
        <v>739146</v>
      </c>
      <c r="M109" s="267" t="s">
        <v>6786</v>
      </c>
      <c r="N109" s="63" t="s">
        <v>1097</v>
      </c>
      <c r="O109" s="45"/>
      <c r="P109" s="19" t="str">
        <f t="shared" si="16"/>
        <v>4482C1</v>
      </c>
      <c r="Q109" s="19">
        <f t="shared" si="17"/>
        <v>4489921</v>
      </c>
      <c r="R109" s="19" t="str">
        <f t="shared" si="15"/>
        <v>2202C1</v>
      </c>
      <c r="S109" s="19">
        <f t="shared" si="18"/>
        <v>2228929</v>
      </c>
      <c r="U109" s="19" t="s">
        <v>6610</v>
      </c>
    </row>
    <row r="110" spans="1:21">
      <c r="A110" s="1" t="s">
        <v>587</v>
      </c>
      <c r="B110" s="60" t="s">
        <v>1071</v>
      </c>
      <c r="C110" s="61" t="s">
        <v>588</v>
      </c>
      <c r="D110" s="61" t="s">
        <v>589</v>
      </c>
      <c r="E110" s="61" t="s">
        <v>1599</v>
      </c>
      <c r="F110" s="61" t="s">
        <v>1605</v>
      </c>
      <c r="G110" s="61">
        <v>2428320</v>
      </c>
      <c r="H110" s="60" t="str">
        <f t="shared" si="10"/>
        <v>250DA0</v>
      </c>
      <c r="I110" s="62" t="str">
        <f t="shared" si="11"/>
        <v>251430</v>
      </c>
      <c r="J110" s="60">
        <f t="shared" si="12"/>
        <v>2430000</v>
      </c>
      <c r="K110" s="62" t="str">
        <f t="shared" si="13"/>
        <v>25146F</v>
      </c>
      <c r="L110" s="266">
        <f t="shared" si="14"/>
        <v>739530</v>
      </c>
      <c r="M110" s="267" t="s">
        <v>6787</v>
      </c>
      <c r="N110" s="63" t="s">
        <v>1097</v>
      </c>
      <c r="O110" s="45"/>
      <c r="P110" s="19" t="str">
        <f t="shared" si="16"/>
        <v>4482C5</v>
      </c>
      <c r="Q110" s="19">
        <f t="shared" si="17"/>
        <v>4489925</v>
      </c>
      <c r="R110" s="19" t="str">
        <f t="shared" si="15"/>
        <v>2202C5</v>
      </c>
      <c r="S110" s="19">
        <f t="shared" si="18"/>
        <v>2228933</v>
      </c>
      <c r="U110" s="19" t="s">
        <v>6611</v>
      </c>
    </row>
    <row r="111" spans="1:21">
      <c r="A111" s="1" t="s">
        <v>590</v>
      </c>
      <c r="B111" s="60" t="s">
        <v>1072</v>
      </c>
      <c r="C111" s="61" t="s">
        <v>591</v>
      </c>
      <c r="D111" s="61" t="s">
        <v>592</v>
      </c>
      <c r="E111" s="61" t="s">
        <v>1599</v>
      </c>
      <c r="F111" s="61" t="s">
        <v>1606</v>
      </c>
      <c r="G111" s="61">
        <v>2430064</v>
      </c>
      <c r="H111" s="60" t="str">
        <f t="shared" si="10"/>
        <v>251470</v>
      </c>
      <c r="I111" s="62" t="str">
        <f t="shared" si="11"/>
        <v>251B00</v>
      </c>
      <c r="J111" s="60">
        <f t="shared" si="12"/>
        <v>2431744</v>
      </c>
      <c r="K111" s="62" t="str">
        <f t="shared" si="13"/>
        <v>251B3F</v>
      </c>
      <c r="L111" s="266">
        <f t="shared" si="14"/>
        <v>739914</v>
      </c>
      <c r="M111" s="267" t="s">
        <v>6788</v>
      </c>
      <c r="N111" s="63" t="s">
        <v>1097</v>
      </c>
      <c r="O111" s="45"/>
      <c r="P111" s="19" t="str">
        <f t="shared" si="16"/>
        <v>4482C9</v>
      </c>
      <c r="Q111" s="19">
        <f t="shared" si="17"/>
        <v>4489929</v>
      </c>
      <c r="R111" s="19" t="str">
        <f t="shared" si="15"/>
        <v>2202C9</v>
      </c>
      <c r="S111" s="19">
        <f t="shared" si="18"/>
        <v>2228937</v>
      </c>
      <c r="U111" s="19" t="s">
        <v>6612</v>
      </c>
    </row>
    <row r="112" spans="1:21">
      <c r="A112" s="1" t="s">
        <v>593</v>
      </c>
      <c r="B112" s="60" t="s">
        <v>1073</v>
      </c>
      <c r="C112" s="61" t="s">
        <v>594</v>
      </c>
      <c r="D112" s="61" t="s">
        <v>595</v>
      </c>
      <c r="E112" s="61" t="s">
        <v>1599</v>
      </c>
      <c r="F112" s="61" t="s">
        <v>1607</v>
      </c>
      <c r="G112" s="61">
        <v>2431808</v>
      </c>
      <c r="H112" s="60" t="str">
        <f t="shared" si="10"/>
        <v>251B40</v>
      </c>
      <c r="I112" s="62" t="str">
        <f t="shared" si="11"/>
        <v>2521D0</v>
      </c>
      <c r="J112" s="60">
        <f t="shared" si="12"/>
        <v>2433488</v>
      </c>
      <c r="K112" s="62" t="str">
        <f t="shared" si="13"/>
        <v>25220F</v>
      </c>
      <c r="L112" s="266">
        <f t="shared" si="14"/>
        <v>740298</v>
      </c>
      <c r="M112" s="267" t="s">
        <v>6789</v>
      </c>
      <c r="N112" s="63" t="s">
        <v>1097</v>
      </c>
      <c r="O112" s="45"/>
      <c r="P112" s="19" t="str">
        <f t="shared" si="16"/>
        <v>4482CD</v>
      </c>
      <c r="Q112" s="19">
        <f t="shared" si="17"/>
        <v>4489933</v>
      </c>
      <c r="R112" s="19" t="str">
        <f t="shared" si="15"/>
        <v>2202CD</v>
      </c>
      <c r="S112" s="19">
        <f t="shared" si="18"/>
        <v>2228941</v>
      </c>
      <c r="U112" s="19" t="s">
        <v>6613</v>
      </c>
    </row>
    <row r="113" spans="1:21">
      <c r="A113" s="1" t="s">
        <v>596</v>
      </c>
      <c r="B113" s="60" t="s">
        <v>1074</v>
      </c>
      <c r="C113" s="61" t="s">
        <v>597</v>
      </c>
      <c r="D113" s="61" t="s">
        <v>598</v>
      </c>
      <c r="E113" s="61" t="s">
        <v>1599</v>
      </c>
      <c r="F113" s="61" t="s">
        <v>1608</v>
      </c>
      <c r="G113" s="61">
        <v>2433552</v>
      </c>
      <c r="H113" s="60" t="str">
        <f t="shared" si="10"/>
        <v>252210</v>
      </c>
      <c r="I113" s="62" t="str">
        <f t="shared" si="11"/>
        <v>2528A0</v>
      </c>
      <c r="J113" s="60">
        <f t="shared" si="12"/>
        <v>2435232</v>
      </c>
      <c r="K113" s="62" t="str">
        <f t="shared" si="13"/>
        <v>2528DF</v>
      </c>
      <c r="L113" s="266">
        <f t="shared" si="14"/>
        <v>740682</v>
      </c>
      <c r="M113" s="267" t="s">
        <v>6790</v>
      </c>
      <c r="N113" s="63" t="s">
        <v>1097</v>
      </c>
      <c r="O113" s="45"/>
      <c r="P113" s="19" t="str">
        <f t="shared" si="16"/>
        <v>4482D1</v>
      </c>
      <c r="Q113" s="19">
        <f t="shared" si="17"/>
        <v>4489937</v>
      </c>
      <c r="R113" s="19" t="str">
        <f t="shared" si="15"/>
        <v>2202D1</v>
      </c>
      <c r="S113" s="19">
        <f t="shared" si="18"/>
        <v>2228945</v>
      </c>
      <c r="U113" s="19" t="s">
        <v>6614</v>
      </c>
    </row>
    <row r="114" spans="1:21">
      <c r="A114" s="1" t="s">
        <v>599</v>
      </c>
      <c r="B114" s="60" t="s">
        <v>1075</v>
      </c>
      <c r="C114" s="61" t="s">
        <v>600</v>
      </c>
      <c r="D114" s="61" t="s">
        <v>601</v>
      </c>
      <c r="E114" s="61" t="s">
        <v>1599</v>
      </c>
      <c r="F114" s="61" t="s">
        <v>1609</v>
      </c>
      <c r="G114" s="61">
        <v>2435296</v>
      </c>
      <c r="H114" s="60" t="str">
        <f t="shared" si="10"/>
        <v>2528E0</v>
      </c>
      <c r="I114" s="62" t="str">
        <f t="shared" si="11"/>
        <v>252F70</v>
      </c>
      <c r="J114" s="60">
        <f t="shared" si="12"/>
        <v>2436976</v>
      </c>
      <c r="K114" s="62" t="str">
        <f t="shared" si="13"/>
        <v>252FAF</v>
      </c>
      <c r="L114" s="266">
        <f t="shared" si="14"/>
        <v>741066</v>
      </c>
      <c r="M114" s="267" t="s">
        <v>6791</v>
      </c>
      <c r="N114" s="63" t="s">
        <v>1097</v>
      </c>
      <c r="O114" s="45"/>
      <c r="P114" s="19" t="str">
        <f t="shared" si="16"/>
        <v>4482D5</v>
      </c>
      <c r="Q114" s="19">
        <f t="shared" si="17"/>
        <v>4489941</v>
      </c>
      <c r="R114" s="19" t="str">
        <f t="shared" si="15"/>
        <v>2202D5</v>
      </c>
      <c r="S114" s="19">
        <f t="shared" si="18"/>
        <v>2228949</v>
      </c>
      <c r="U114" s="19" t="s">
        <v>6615</v>
      </c>
    </row>
    <row r="115" spans="1:21">
      <c r="A115" s="1" t="s">
        <v>602</v>
      </c>
      <c r="B115" s="60" t="s">
        <v>1076</v>
      </c>
      <c r="C115" s="61" t="s">
        <v>603</v>
      </c>
      <c r="D115" s="61" t="s">
        <v>604</v>
      </c>
      <c r="E115" s="61" t="s">
        <v>1599</v>
      </c>
      <c r="F115" s="61" t="s">
        <v>1610</v>
      </c>
      <c r="G115" s="61">
        <v>2437040</v>
      </c>
      <c r="H115" s="60" t="str">
        <f t="shared" si="10"/>
        <v>252FB0</v>
      </c>
      <c r="I115" s="62" t="str">
        <f t="shared" si="11"/>
        <v>253640</v>
      </c>
      <c r="J115" s="60">
        <f t="shared" si="12"/>
        <v>2438720</v>
      </c>
      <c r="K115" s="62" t="str">
        <f t="shared" si="13"/>
        <v>25367F</v>
      </c>
      <c r="L115" s="266">
        <f t="shared" si="14"/>
        <v>741450</v>
      </c>
      <c r="M115" s="267" t="s">
        <v>6792</v>
      </c>
      <c r="N115" s="63" t="s">
        <v>1097</v>
      </c>
      <c r="O115" s="45"/>
      <c r="P115" s="19" t="str">
        <f t="shared" si="16"/>
        <v>4482D9</v>
      </c>
      <c r="Q115" s="19">
        <f t="shared" si="17"/>
        <v>4489945</v>
      </c>
      <c r="R115" s="19" t="str">
        <f t="shared" si="15"/>
        <v>2202D9</v>
      </c>
      <c r="S115" s="19">
        <f t="shared" si="18"/>
        <v>2228953</v>
      </c>
      <c r="U115" s="19" t="s">
        <v>6616</v>
      </c>
    </row>
    <row r="116" spans="1:21">
      <c r="A116" s="1" t="s">
        <v>605</v>
      </c>
      <c r="B116" s="60" t="s">
        <v>1077</v>
      </c>
      <c r="C116" s="61" t="s">
        <v>606</v>
      </c>
      <c r="D116" s="61" t="s">
        <v>607</v>
      </c>
      <c r="E116" s="61" t="s">
        <v>1599</v>
      </c>
      <c r="F116" s="61" t="s">
        <v>1611</v>
      </c>
      <c r="G116" s="61">
        <v>2438784</v>
      </c>
      <c r="H116" s="60" t="str">
        <f t="shared" si="10"/>
        <v>253680</v>
      </c>
      <c r="I116" s="62" t="str">
        <f t="shared" si="11"/>
        <v>253D10</v>
      </c>
      <c r="J116" s="60">
        <f t="shared" si="12"/>
        <v>2440464</v>
      </c>
      <c r="K116" s="62" t="str">
        <f t="shared" si="13"/>
        <v>253D4F</v>
      </c>
      <c r="L116" s="266">
        <f t="shared" si="14"/>
        <v>741834</v>
      </c>
      <c r="M116" s="267" t="s">
        <v>6793</v>
      </c>
      <c r="N116" s="63" t="s">
        <v>1097</v>
      </c>
      <c r="O116" s="45"/>
      <c r="P116" s="19" t="str">
        <f t="shared" si="16"/>
        <v>4482DD</v>
      </c>
      <c r="Q116" s="19">
        <f t="shared" si="17"/>
        <v>4489949</v>
      </c>
      <c r="R116" s="19" t="str">
        <f t="shared" si="15"/>
        <v>2202DD</v>
      </c>
      <c r="S116" s="19">
        <f t="shared" si="18"/>
        <v>2228957</v>
      </c>
      <c r="U116" s="19" t="s">
        <v>6617</v>
      </c>
    </row>
    <row r="117" spans="1:21">
      <c r="A117" s="1" t="s">
        <v>608</v>
      </c>
      <c r="B117" s="60" t="s">
        <v>1078</v>
      </c>
      <c r="C117" s="61" t="s">
        <v>609</v>
      </c>
      <c r="D117" s="61" t="s">
        <v>610</v>
      </c>
      <c r="E117" s="61" t="s">
        <v>1599</v>
      </c>
      <c r="F117" s="61" t="s">
        <v>1612</v>
      </c>
      <c r="G117" s="61">
        <v>2440528</v>
      </c>
      <c r="H117" s="60" t="str">
        <f t="shared" si="10"/>
        <v>253D50</v>
      </c>
      <c r="I117" s="62" t="str">
        <f t="shared" si="11"/>
        <v>2543E0</v>
      </c>
      <c r="J117" s="60">
        <f t="shared" si="12"/>
        <v>2442208</v>
      </c>
      <c r="K117" s="62" t="str">
        <f t="shared" si="13"/>
        <v>25441F</v>
      </c>
      <c r="L117" s="266">
        <f t="shared" si="14"/>
        <v>742218</v>
      </c>
      <c r="M117" s="267" t="s">
        <v>6794</v>
      </c>
      <c r="N117" s="63" t="s">
        <v>1097</v>
      </c>
      <c r="O117" s="45"/>
      <c r="P117" s="19" t="str">
        <f t="shared" si="16"/>
        <v>4482E1</v>
      </c>
      <c r="Q117" s="19">
        <f t="shared" si="17"/>
        <v>4489953</v>
      </c>
      <c r="R117" s="19" t="str">
        <f t="shared" si="15"/>
        <v>2202E1</v>
      </c>
      <c r="S117" s="19">
        <f t="shared" si="18"/>
        <v>2228961</v>
      </c>
      <c r="U117" s="19" t="s">
        <v>6618</v>
      </c>
    </row>
    <row r="118" spans="1:21">
      <c r="A118" s="1" t="s">
        <v>611</v>
      </c>
      <c r="B118" s="60" t="s">
        <v>1079</v>
      </c>
      <c r="C118" s="61" t="s">
        <v>612</v>
      </c>
      <c r="D118" s="61" t="s">
        <v>613</v>
      </c>
      <c r="E118" s="61" t="s">
        <v>1599</v>
      </c>
      <c r="F118" s="61" t="s">
        <v>1613</v>
      </c>
      <c r="G118" s="61">
        <v>2442272</v>
      </c>
      <c r="H118" s="60" t="str">
        <f t="shared" ref="H118:H174" si="19">DEC2HEX(G118)</f>
        <v>254420</v>
      </c>
      <c r="I118" s="62" t="str">
        <f t="shared" si="11"/>
        <v>254AB0</v>
      </c>
      <c r="J118" s="60">
        <f t="shared" si="12"/>
        <v>2443952</v>
      </c>
      <c r="K118" s="62" t="str">
        <f t="shared" si="13"/>
        <v>254AEF</v>
      </c>
      <c r="L118" s="266">
        <f t="shared" si="14"/>
        <v>742602</v>
      </c>
      <c r="M118" s="267" t="s">
        <v>6795</v>
      </c>
      <c r="N118" s="63" t="s">
        <v>1097</v>
      </c>
      <c r="O118" s="45"/>
      <c r="P118" s="19" t="str">
        <f t="shared" si="16"/>
        <v>4482E5</v>
      </c>
      <c r="Q118" s="19">
        <f t="shared" si="17"/>
        <v>4489957</v>
      </c>
      <c r="R118" s="19" t="str">
        <f t="shared" si="15"/>
        <v>2202E5</v>
      </c>
      <c r="S118" s="19">
        <f t="shared" si="18"/>
        <v>2228965</v>
      </c>
      <c r="U118" s="19" t="s">
        <v>6619</v>
      </c>
    </row>
    <row r="119" spans="1:21">
      <c r="A119" s="1" t="s">
        <v>614</v>
      </c>
      <c r="B119" s="60" t="s">
        <v>1080</v>
      </c>
      <c r="C119" s="61" t="s">
        <v>615</v>
      </c>
      <c r="D119" s="61" t="s">
        <v>616</v>
      </c>
      <c r="E119" s="61" t="s">
        <v>1599</v>
      </c>
      <c r="F119" s="61" t="s">
        <v>1614</v>
      </c>
      <c r="G119" s="61">
        <v>2444016</v>
      </c>
      <c r="H119" s="60" t="str">
        <f t="shared" si="19"/>
        <v>254AF0</v>
      </c>
      <c r="I119" s="62" t="str">
        <f t="shared" si="11"/>
        <v>255180</v>
      </c>
      <c r="J119" s="60">
        <f t="shared" si="12"/>
        <v>2445696</v>
      </c>
      <c r="K119" s="62" t="str">
        <f t="shared" si="13"/>
        <v>2551BF</v>
      </c>
      <c r="L119" s="266">
        <f t="shared" si="14"/>
        <v>742986</v>
      </c>
      <c r="M119" s="267" t="s">
        <v>6796</v>
      </c>
      <c r="N119" s="63" t="s">
        <v>1097</v>
      </c>
      <c r="O119" s="45"/>
      <c r="P119" s="19" t="str">
        <f t="shared" si="16"/>
        <v>4482E9</v>
      </c>
      <c r="Q119" s="19">
        <f t="shared" si="17"/>
        <v>4489961</v>
      </c>
      <c r="R119" s="19" t="str">
        <f t="shared" si="15"/>
        <v>2202E9</v>
      </c>
      <c r="S119" s="19">
        <f t="shared" si="18"/>
        <v>2228969</v>
      </c>
      <c r="U119" s="19" t="s">
        <v>6620</v>
      </c>
    </row>
    <row r="120" spans="1:21">
      <c r="A120" s="1" t="s">
        <v>617</v>
      </c>
      <c r="B120" s="60" t="s">
        <v>1081</v>
      </c>
      <c r="C120" s="61" t="s">
        <v>618</v>
      </c>
      <c r="D120" s="61" t="s">
        <v>619</v>
      </c>
      <c r="E120" s="61" t="s">
        <v>1599</v>
      </c>
      <c r="F120" s="61" t="s">
        <v>1615</v>
      </c>
      <c r="G120" s="61">
        <v>2445760</v>
      </c>
      <c r="H120" s="60" t="str">
        <f t="shared" si="19"/>
        <v>2551C0</v>
      </c>
      <c r="I120" s="62" t="str">
        <f t="shared" si="11"/>
        <v>255850</v>
      </c>
      <c r="J120" s="60">
        <f t="shared" si="12"/>
        <v>2447440</v>
      </c>
      <c r="K120" s="62" t="str">
        <f t="shared" si="13"/>
        <v>25588F</v>
      </c>
      <c r="L120" s="266">
        <f t="shared" si="14"/>
        <v>743370</v>
      </c>
      <c r="M120" s="267" t="s">
        <v>6797</v>
      </c>
      <c r="N120" s="63" t="s">
        <v>1097</v>
      </c>
      <c r="O120" s="45"/>
      <c r="P120" s="19" t="str">
        <f t="shared" si="16"/>
        <v>4482ED</v>
      </c>
      <c r="Q120" s="19">
        <f t="shared" si="17"/>
        <v>4489965</v>
      </c>
      <c r="R120" s="19" t="str">
        <f t="shared" si="15"/>
        <v>2202ED</v>
      </c>
      <c r="S120" s="19">
        <f t="shared" si="18"/>
        <v>2228973</v>
      </c>
      <c r="U120" s="19" t="s">
        <v>6621</v>
      </c>
    </row>
    <row r="121" spans="1:21">
      <c r="A121" s="1" t="s">
        <v>620</v>
      </c>
      <c r="B121" s="60" t="s">
        <v>1082</v>
      </c>
      <c r="C121" s="61" t="s">
        <v>621</v>
      </c>
      <c r="D121" s="61" t="s">
        <v>622</v>
      </c>
      <c r="E121" s="61" t="s">
        <v>1599</v>
      </c>
      <c r="F121" s="61" t="s">
        <v>1616</v>
      </c>
      <c r="G121" s="61">
        <v>2447504</v>
      </c>
      <c r="H121" s="60" t="str">
        <f t="shared" si="19"/>
        <v>255890</v>
      </c>
      <c r="I121" s="62" t="str">
        <f t="shared" si="11"/>
        <v>255F20</v>
      </c>
      <c r="J121" s="60">
        <f t="shared" si="12"/>
        <v>2449184</v>
      </c>
      <c r="K121" s="62" t="str">
        <f t="shared" si="13"/>
        <v>255F5F</v>
      </c>
      <c r="L121" s="266">
        <f t="shared" si="14"/>
        <v>743754</v>
      </c>
      <c r="M121" s="267" t="s">
        <v>6798</v>
      </c>
      <c r="N121" s="63" t="s">
        <v>1097</v>
      </c>
      <c r="O121" s="45"/>
      <c r="P121" s="19" t="str">
        <f t="shared" si="16"/>
        <v>4482F1</v>
      </c>
      <c r="Q121" s="19">
        <f t="shared" si="17"/>
        <v>4489969</v>
      </c>
      <c r="R121" s="19" t="str">
        <f t="shared" si="15"/>
        <v>2202F1</v>
      </c>
      <c r="S121" s="19">
        <f t="shared" si="18"/>
        <v>2228977</v>
      </c>
      <c r="U121" s="19" t="s">
        <v>6622</v>
      </c>
    </row>
    <row r="122" spans="1:21">
      <c r="A122" s="1" t="s">
        <v>623</v>
      </c>
      <c r="B122" s="60" t="s">
        <v>1083</v>
      </c>
      <c r="C122" s="61" t="s">
        <v>624</v>
      </c>
      <c r="D122" s="61" t="s">
        <v>625</v>
      </c>
      <c r="E122" s="61" t="s">
        <v>1599</v>
      </c>
      <c r="F122" s="61" t="s">
        <v>1617</v>
      </c>
      <c r="G122" s="61">
        <v>2449248</v>
      </c>
      <c r="H122" s="60" t="str">
        <f t="shared" si="19"/>
        <v>255F60</v>
      </c>
      <c r="I122" s="62" t="str">
        <f t="shared" si="11"/>
        <v>2565F0</v>
      </c>
      <c r="J122" s="60">
        <f t="shared" si="12"/>
        <v>2450928</v>
      </c>
      <c r="K122" s="62" t="str">
        <f t="shared" si="13"/>
        <v>25662F</v>
      </c>
      <c r="L122" s="266">
        <f t="shared" si="14"/>
        <v>744138</v>
      </c>
      <c r="M122" s="267" t="s">
        <v>6681</v>
      </c>
      <c r="N122" s="63" t="s">
        <v>1097</v>
      </c>
      <c r="O122" s="45"/>
      <c r="P122" s="19" t="str">
        <f t="shared" si="16"/>
        <v>4482F5</v>
      </c>
      <c r="Q122" s="19">
        <f t="shared" si="17"/>
        <v>4489973</v>
      </c>
      <c r="R122" s="19" t="str">
        <f t="shared" si="15"/>
        <v>2202F5</v>
      </c>
      <c r="S122" s="19">
        <f t="shared" si="18"/>
        <v>2228981</v>
      </c>
      <c r="U122" s="19" t="s">
        <v>6623</v>
      </c>
    </row>
    <row r="123" spans="1:21">
      <c r="A123" s="1" t="s">
        <v>626</v>
      </c>
      <c r="B123" s="60" t="s">
        <v>1084</v>
      </c>
      <c r="C123" s="61" t="s">
        <v>627</v>
      </c>
      <c r="D123" s="61" t="s">
        <v>628</v>
      </c>
      <c r="E123" s="61" t="s">
        <v>1599</v>
      </c>
      <c r="F123" s="61" t="s">
        <v>1618</v>
      </c>
      <c r="G123" s="61">
        <v>2450992</v>
      </c>
      <c r="H123" s="60" t="str">
        <f t="shared" si="19"/>
        <v>256630</v>
      </c>
      <c r="I123" s="62" t="str">
        <f t="shared" si="11"/>
        <v>256CC0</v>
      </c>
      <c r="J123" s="60">
        <f t="shared" si="12"/>
        <v>2452672</v>
      </c>
      <c r="K123" s="62" t="str">
        <f t="shared" si="13"/>
        <v>256CFF</v>
      </c>
      <c r="L123" s="266">
        <f t="shared" si="14"/>
        <v>744522</v>
      </c>
      <c r="M123" s="267" t="s">
        <v>6799</v>
      </c>
      <c r="N123" s="63" t="s">
        <v>1097</v>
      </c>
      <c r="O123" s="45"/>
      <c r="P123" s="19" t="str">
        <f t="shared" si="16"/>
        <v>4482F9</v>
      </c>
      <c r="Q123" s="19">
        <f t="shared" si="17"/>
        <v>4489977</v>
      </c>
      <c r="R123" s="19" t="str">
        <f t="shared" si="15"/>
        <v>2202F9</v>
      </c>
      <c r="S123" s="19">
        <f t="shared" si="18"/>
        <v>2228985</v>
      </c>
      <c r="U123" s="19" t="s">
        <v>6624</v>
      </c>
    </row>
    <row r="124" spans="1:21">
      <c r="A124" s="1" t="s">
        <v>629</v>
      </c>
      <c r="B124" s="60" t="s">
        <v>1085</v>
      </c>
      <c r="C124" s="61" t="s">
        <v>630</v>
      </c>
      <c r="D124" s="61" t="s">
        <v>631</v>
      </c>
      <c r="E124" s="61" t="s">
        <v>1599</v>
      </c>
      <c r="F124" s="61" t="s">
        <v>1619</v>
      </c>
      <c r="G124" s="61">
        <v>2452736</v>
      </c>
      <c r="H124" s="60" t="str">
        <f t="shared" si="19"/>
        <v>256D00</v>
      </c>
      <c r="I124" s="62" t="str">
        <f t="shared" si="11"/>
        <v>257390</v>
      </c>
      <c r="J124" s="60">
        <f t="shared" si="12"/>
        <v>2454416</v>
      </c>
      <c r="K124" s="62" t="str">
        <f t="shared" si="13"/>
        <v>2573CF</v>
      </c>
      <c r="L124" s="266">
        <f t="shared" si="14"/>
        <v>744906</v>
      </c>
      <c r="M124" s="267" t="s">
        <v>6800</v>
      </c>
      <c r="N124" s="63" t="s">
        <v>1097</v>
      </c>
      <c r="O124" s="45"/>
      <c r="P124" s="19" t="str">
        <f t="shared" si="16"/>
        <v>4482FD</v>
      </c>
      <c r="Q124" s="19">
        <f t="shared" si="17"/>
        <v>4489981</v>
      </c>
      <c r="R124" s="19" t="str">
        <f t="shared" si="15"/>
        <v>2202FD</v>
      </c>
      <c r="S124" s="19">
        <f t="shared" si="18"/>
        <v>2228989</v>
      </c>
      <c r="U124" s="19" t="s">
        <v>6625</v>
      </c>
    </row>
    <row r="125" spans="1:21">
      <c r="A125" s="1" t="s">
        <v>632</v>
      </c>
      <c r="B125" s="60" t="s">
        <v>1086</v>
      </c>
      <c r="C125" s="61" t="s">
        <v>633</v>
      </c>
      <c r="D125" s="61" t="s">
        <v>634</v>
      </c>
      <c r="E125" s="61" t="s">
        <v>1599</v>
      </c>
      <c r="F125" s="61" t="s">
        <v>1620</v>
      </c>
      <c r="G125" s="61">
        <v>2454480</v>
      </c>
      <c r="H125" s="60" t="str">
        <f t="shared" si="19"/>
        <v>2573D0</v>
      </c>
      <c r="I125" s="62" t="str">
        <f t="shared" si="11"/>
        <v>257A60</v>
      </c>
      <c r="J125" s="60">
        <f t="shared" si="12"/>
        <v>2456160</v>
      </c>
      <c r="K125" s="62" t="str">
        <f t="shared" si="13"/>
        <v>257A9F</v>
      </c>
      <c r="L125" s="266">
        <f t="shared" si="14"/>
        <v>745290</v>
      </c>
      <c r="M125" s="267" t="s">
        <v>6801</v>
      </c>
      <c r="N125" s="63" t="s">
        <v>1097</v>
      </c>
      <c r="O125" s="45"/>
      <c r="P125" s="19" t="str">
        <f t="shared" si="16"/>
        <v>448301</v>
      </c>
      <c r="Q125" s="19">
        <f t="shared" si="17"/>
        <v>4489985</v>
      </c>
      <c r="R125" s="19" t="str">
        <f t="shared" si="15"/>
        <v>220301</v>
      </c>
      <c r="S125" s="19">
        <f t="shared" si="18"/>
        <v>2228993</v>
      </c>
      <c r="U125" s="19" t="s">
        <v>6626</v>
      </c>
    </row>
    <row r="126" spans="1:21">
      <c r="A126" s="1" t="s">
        <v>635</v>
      </c>
      <c r="B126" s="60" t="s">
        <v>1087</v>
      </c>
      <c r="C126" s="61" t="s">
        <v>636</v>
      </c>
      <c r="D126" s="61" t="s">
        <v>637</v>
      </c>
      <c r="E126" s="61" t="s">
        <v>638</v>
      </c>
      <c r="F126" s="61">
        <v>8000</v>
      </c>
      <c r="G126" s="61">
        <v>2457600</v>
      </c>
      <c r="H126" s="60" t="str">
        <f t="shared" si="19"/>
        <v>258000</v>
      </c>
      <c r="I126" s="62" t="str">
        <f t="shared" si="11"/>
        <v>258690</v>
      </c>
      <c r="J126" s="60">
        <f t="shared" si="12"/>
        <v>2459280</v>
      </c>
      <c r="K126" s="62" t="str">
        <f t="shared" si="13"/>
        <v>2586CF</v>
      </c>
      <c r="L126" s="266">
        <f t="shared" si="14"/>
        <v>745674</v>
      </c>
      <c r="M126" s="267" t="s">
        <v>6802</v>
      </c>
      <c r="N126" s="63" t="s">
        <v>1097</v>
      </c>
      <c r="O126" s="45"/>
      <c r="P126" s="19" t="str">
        <f t="shared" si="16"/>
        <v>448305</v>
      </c>
      <c r="Q126" s="19">
        <f t="shared" si="17"/>
        <v>4489989</v>
      </c>
      <c r="R126" s="19" t="str">
        <f t="shared" si="15"/>
        <v>220305</v>
      </c>
      <c r="S126" s="19">
        <f t="shared" si="18"/>
        <v>2228997</v>
      </c>
      <c r="U126" s="19" t="s">
        <v>6627</v>
      </c>
    </row>
    <row r="127" spans="1:21">
      <c r="A127" s="1" t="s">
        <v>639</v>
      </c>
      <c r="B127" s="60" t="s">
        <v>1088</v>
      </c>
      <c r="C127" s="61" t="s">
        <v>640</v>
      </c>
      <c r="D127" s="61" t="s">
        <v>641</v>
      </c>
      <c r="E127" s="61" t="s">
        <v>638</v>
      </c>
      <c r="F127" s="61" t="s">
        <v>206</v>
      </c>
      <c r="G127" s="61">
        <v>2459344</v>
      </c>
      <c r="H127" s="60" t="str">
        <f t="shared" si="19"/>
        <v>2586D0</v>
      </c>
      <c r="I127" s="62" t="str">
        <f t="shared" si="11"/>
        <v>258D60</v>
      </c>
      <c r="J127" s="60">
        <f t="shared" si="12"/>
        <v>2461024</v>
      </c>
      <c r="K127" s="62" t="str">
        <f t="shared" si="13"/>
        <v>258D9F</v>
      </c>
      <c r="L127" s="266">
        <f t="shared" si="14"/>
        <v>746058</v>
      </c>
      <c r="M127" s="267" t="s">
        <v>6803</v>
      </c>
      <c r="N127" s="63" t="s">
        <v>1097</v>
      </c>
      <c r="O127" s="45"/>
      <c r="P127" s="19" t="str">
        <f t="shared" si="16"/>
        <v>448309</v>
      </c>
      <c r="Q127" s="19">
        <f t="shared" si="17"/>
        <v>4489993</v>
      </c>
      <c r="R127" s="19" t="str">
        <f t="shared" si="15"/>
        <v>220309</v>
      </c>
      <c r="S127" s="19">
        <f t="shared" si="18"/>
        <v>2229001</v>
      </c>
      <c r="U127" s="19" t="s">
        <v>6628</v>
      </c>
    </row>
    <row r="128" spans="1:21">
      <c r="A128" s="1" t="s">
        <v>642</v>
      </c>
      <c r="B128" s="60" t="s">
        <v>1089</v>
      </c>
      <c r="C128" s="61" t="s">
        <v>643</v>
      </c>
      <c r="D128" s="61" t="s">
        <v>644</v>
      </c>
      <c r="E128" s="61" t="s">
        <v>638</v>
      </c>
      <c r="F128" s="61" t="s">
        <v>210</v>
      </c>
      <c r="G128" s="61">
        <v>2461088</v>
      </c>
      <c r="H128" s="60" t="str">
        <f t="shared" si="19"/>
        <v>258DA0</v>
      </c>
      <c r="I128" s="62" t="str">
        <f t="shared" si="11"/>
        <v>259430</v>
      </c>
      <c r="J128" s="60">
        <f t="shared" si="12"/>
        <v>2462768</v>
      </c>
      <c r="K128" s="62" t="str">
        <f t="shared" si="13"/>
        <v>25946F</v>
      </c>
      <c r="L128" s="266">
        <f t="shared" si="14"/>
        <v>746442</v>
      </c>
      <c r="M128" s="267" t="s">
        <v>6804</v>
      </c>
      <c r="N128" s="63" t="s">
        <v>1097</v>
      </c>
      <c r="O128" s="45"/>
      <c r="P128" s="19" t="str">
        <f t="shared" si="16"/>
        <v>44830D</v>
      </c>
      <c r="Q128" s="19">
        <f t="shared" si="17"/>
        <v>4489997</v>
      </c>
      <c r="R128" s="19" t="str">
        <f t="shared" si="15"/>
        <v>22030D</v>
      </c>
      <c r="S128" s="19">
        <f t="shared" si="18"/>
        <v>2229005</v>
      </c>
      <c r="U128" s="19" t="s">
        <v>6629</v>
      </c>
    </row>
    <row r="129" spans="1:21">
      <c r="A129" s="1" t="s">
        <v>645</v>
      </c>
      <c r="B129" s="60" t="s">
        <v>1090</v>
      </c>
      <c r="C129" s="61" t="s">
        <v>646</v>
      </c>
      <c r="D129" s="61" t="s">
        <v>647</v>
      </c>
      <c r="E129" s="61" t="s">
        <v>638</v>
      </c>
      <c r="F129" s="61" t="s">
        <v>1621</v>
      </c>
      <c r="G129" s="61">
        <v>2462832</v>
      </c>
      <c r="H129" s="60" t="str">
        <f t="shared" si="19"/>
        <v>259470</v>
      </c>
      <c r="I129" s="62" t="str">
        <f t="shared" si="11"/>
        <v>259B00</v>
      </c>
      <c r="J129" s="60">
        <f t="shared" si="12"/>
        <v>2464512</v>
      </c>
      <c r="K129" s="62" t="str">
        <f t="shared" si="13"/>
        <v>259B3F</v>
      </c>
      <c r="L129" s="266">
        <f t="shared" si="14"/>
        <v>746826</v>
      </c>
      <c r="M129" s="267" t="s">
        <v>6805</v>
      </c>
      <c r="N129" s="63" t="s">
        <v>1097</v>
      </c>
      <c r="O129" s="45"/>
      <c r="P129" s="19" t="str">
        <f t="shared" si="16"/>
        <v>448311</v>
      </c>
      <c r="Q129" s="19">
        <f t="shared" si="17"/>
        <v>4490001</v>
      </c>
      <c r="R129" s="19" t="str">
        <f t="shared" si="15"/>
        <v>220311</v>
      </c>
      <c r="S129" s="19">
        <f t="shared" si="18"/>
        <v>2229009</v>
      </c>
      <c r="U129" s="19" t="s">
        <v>6630</v>
      </c>
    </row>
    <row r="130" spans="1:21">
      <c r="A130" s="1" t="s">
        <v>648</v>
      </c>
      <c r="B130" s="60" t="s">
        <v>1091</v>
      </c>
      <c r="C130" s="61" t="s">
        <v>649</v>
      </c>
      <c r="D130" s="61" t="s">
        <v>650</v>
      </c>
      <c r="E130" s="61" t="s">
        <v>638</v>
      </c>
      <c r="F130" s="61" t="s">
        <v>217</v>
      </c>
      <c r="G130" s="61">
        <v>2464576</v>
      </c>
      <c r="H130" s="60" t="str">
        <f t="shared" si="19"/>
        <v>259B40</v>
      </c>
      <c r="I130" s="62" t="str">
        <f t="shared" si="11"/>
        <v>25A1D0</v>
      </c>
      <c r="J130" s="60">
        <f t="shared" si="12"/>
        <v>2466256</v>
      </c>
      <c r="K130" s="62" t="str">
        <f t="shared" si="13"/>
        <v>25A20F</v>
      </c>
      <c r="L130" s="266">
        <f t="shared" si="14"/>
        <v>747210</v>
      </c>
      <c r="M130" s="267" t="s">
        <v>6806</v>
      </c>
      <c r="N130" s="63" t="s">
        <v>1097</v>
      </c>
      <c r="O130" s="45"/>
      <c r="P130" s="19" t="str">
        <f t="shared" si="16"/>
        <v>448315</v>
      </c>
      <c r="Q130" s="19">
        <f t="shared" si="17"/>
        <v>4490005</v>
      </c>
      <c r="R130" s="19" t="str">
        <f t="shared" si="15"/>
        <v>220315</v>
      </c>
      <c r="S130" s="19">
        <f t="shared" si="18"/>
        <v>2229013</v>
      </c>
      <c r="U130" s="19" t="s">
        <v>6631</v>
      </c>
    </row>
    <row r="131" spans="1:21">
      <c r="A131" s="1" t="s">
        <v>651</v>
      </c>
      <c r="B131" s="60" t="s">
        <v>1092</v>
      </c>
      <c r="C131" s="61" t="s">
        <v>652</v>
      </c>
      <c r="D131" s="61" t="s">
        <v>653</v>
      </c>
      <c r="E131" s="61" t="s">
        <v>638</v>
      </c>
      <c r="F131" s="61" t="s">
        <v>221</v>
      </c>
      <c r="G131" s="61">
        <v>2466320</v>
      </c>
      <c r="H131" s="60" t="str">
        <f t="shared" si="19"/>
        <v>25A210</v>
      </c>
      <c r="I131" s="62" t="str">
        <f t="shared" si="11"/>
        <v>25A8A0</v>
      </c>
      <c r="J131" s="60">
        <f t="shared" si="12"/>
        <v>2468000</v>
      </c>
      <c r="K131" s="62" t="str">
        <f t="shared" si="13"/>
        <v>25A8DF</v>
      </c>
      <c r="L131" s="266">
        <f t="shared" si="14"/>
        <v>747594</v>
      </c>
      <c r="M131" s="267" t="s">
        <v>6807</v>
      </c>
      <c r="N131" s="63" t="s">
        <v>1097</v>
      </c>
      <c r="O131" s="45"/>
      <c r="P131" s="19" t="str">
        <f t="shared" si="16"/>
        <v>448319</v>
      </c>
      <c r="Q131" s="19">
        <f t="shared" si="17"/>
        <v>4490009</v>
      </c>
      <c r="R131" s="19" t="str">
        <f t="shared" si="15"/>
        <v>220319</v>
      </c>
      <c r="S131" s="19">
        <f t="shared" si="18"/>
        <v>2229017</v>
      </c>
      <c r="U131" s="19" t="s">
        <v>6632</v>
      </c>
    </row>
    <row r="132" spans="1:21">
      <c r="A132" s="1" t="s">
        <v>654</v>
      </c>
      <c r="B132" s="60" t="s">
        <v>1093</v>
      </c>
      <c r="C132" s="61" t="s">
        <v>655</v>
      </c>
      <c r="D132" s="61" t="s">
        <v>656</v>
      </c>
      <c r="E132" s="61" t="s">
        <v>638</v>
      </c>
      <c r="F132" s="61" t="s">
        <v>225</v>
      </c>
      <c r="G132" s="61">
        <v>2468064</v>
      </c>
      <c r="H132" s="60" t="str">
        <f t="shared" si="19"/>
        <v>25A8E0</v>
      </c>
      <c r="I132" s="62" t="str">
        <f t="shared" si="11"/>
        <v>25AF70</v>
      </c>
      <c r="J132" s="60">
        <f t="shared" si="12"/>
        <v>2469744</v>
      </c>
      <c r="K132" s="62" t="str">
        <f t="shared" si="13"/>
        <v>25AFAF</v>
      </c>
      <c r="L132" s="266">
        <f t="shared" si="14"/>
        <v>747978</v>
      </c>
      <c r="M132" s="267" t="s">
        <v>6808</v>
      </c>
      <c r="N132" s="63" t="s">
        <v>1097</v>
      </c>
      <c r="O132" s="45"/>
      <c r="P132" s="19" t="str">
        <f t="shared" si="16"/>
        <v>44831D</v>
      </c>
      <c r="Q132" s="19">
        <f t="shared" si="17"/>
        <v>4490013</v>
      </c>
      <c r="R132" s="19" t="str">
        <f t="shared" si="15"/>
        <v>22031D</v>
      </c>
      <c r="S132" s="19">
        <f t="shared" si="18"/>
        <v>2229021</v>
      </c>
      <c r="U132" s="19" t="s">
        <v>6633</v>
      </c>
    </row>
    <row r="133" spans="1:21">
      <c r="A133" s="1" t="s">
        <v>657</v>
      </c>
      <c r="B133" s="60" t="s">
        <v>1094</v>
      </c>
      <c r="C133" s="61" t="s">
        <v>658</v>
      </c>
      <c r="D133" s="61" t="s">
        <v>659</v>
      </c>
      <c r="E133" s="61" t="s">
        <v>638</v>
      </c>
      <c r="F133" s="61" t="s">
        <v>229</v>
      </c>
      <c r="G133" s="61">
        <v>2469808</v>
      </c>
      <c r="H133" s="60" t="str">
        <f t="shared" si="19"/>
        <v>25AFB0</v>
      </c>
      <c r="I133" s="62" t="str">
        <f t="shared" si="11"/>
        <v>25B640</v>
      </c>
      <c r="J133" s="60">
        <f t="shared" si="12"/>
        <v>2471488</v>
      </c>
      <c r="K133" s="62" t="str">
        <f t="shared" si="13"/>
        <v>25B67F</v>
      </c>
      <c r="L133" s="266">
        <f t="shared" si="14"/>
        <v>748362</v>
      </c>
      <c r="M133" s="267" t="s">
        <v>6809</v>
      </c>
      <c r="N133" s="63" t="s">
        <v>1097</v>
      </c>
      <c r="O133" s="45"/>
      <c r="P133" s="19" t="str">
        <f t="shared" si="16"/>
        <v>448321</v>
      </c>
      <c r="Q133" s="19">
        <f t="shared" si="17"/>
        <v>4490017</v>
      </c>
      <c r="R133" s="19" t="str">
        <f t="shared" si="15"/>
        <v>220321</v>
      </c>
      <c r="S133" s="19">
        <f t="shared" si="18"/>
        <v>2229025</v>
      </c>
      <c r="U133" s="19" t="s">
        <v>6634</v>
      </c>
    </row>
    <row r="134" spans="1:21">
      <c r="A134" s="1" t="s">
        <v>660</v>
      </c>
      <c r="B134" s="60" t="s">
        <v>1095</v>
      </c>
      <c r="C134" s="61" t="s">
        <v>661</v>
      </c>
      <c r="D134" s="61" t="s">
        <v>662</v>
      </c>
      <c r="E134" s="61" t="s">
        <v>638</v>
      </c>
      <c r="F134" s="61" t="s">
        <v>233</v>
      </c>
      <c r="G134" s="61">
        <v>2471552</v>
      </c>
      <c r="H134" s="60" t="str">
        <f t="shared" si="19"/>
        <v>25B680</v>
      </c>
      <c r="I134" s="62" t="str">
        <f t="shared" ref="I134:I174" si="20">DEC2HEX(J134)</f>
        <v>25BD10</v>
      </c>
      <c r="J134" s="60">
        <f t="shared" ref="J134:J174" si="21">G134+1680</f>
        <v>2473232</v>
      </c>
      <c r="K134" s="62" t="str">
        <f t="shared" ref="K134:K174" si="22">DEC2HEX(J134+63)</f>
        <v>25BD4F</v>
      </c>
      <c r="L134" s="266">
        <f t="shared" ref="L134:L174" si="23">HEX2DEC(M134)</f>
        <v>748746</v>
      </c>
      <c r="M134" s="267" t="s">
        <v>6810</v>
      </c>
      <c r="N134" s="63" t="s">
        <v>1097</v>
      </c>
      <c r="O134" s="45"/>
      <c r="P134" s="19" t="str">
        <f t="shared" si="16"/>
        <v>448325</v>
      </c>
      <c r="Q134" s="19">
        <f t="shared" si="17"/>
        <v>4490021</v>
      </c>
      <c r="R134" s="19" t="str">
        <f t="shared" ref="R134:R174" si="24">DEC2HEX(S134)</f>
        <v>220325</v>
      </c>
      <c r="S134" s="19">
        <f t="shared" si="18"/>
        <v>2229029</v>
      </c>
      <c r="U134" s="19" t="s">
        <v>6635</v>
      </c>
    </row>
    <row r="135" spans="1:21">
      <c r="A135" s="1" t="s">
        <v>663</v>
      </c>
      <c r="B135" s="60" t="s">
        <v>1096</v>
      </c>
      <c r="C135" s="61" t="s">
        <v>664</v>
      </c>
      <c r="D135" s="61" t="s">
        <v>665</v>
      </c>
      <c r="E135" s="61" t="s">
        <v>638</v>
      </c>
      <c r="F135" s="61" t="s">
        <v>237</v>
      </c>
      <c r="G135" s="61">
        <v>2473296</v>
      </c>
      <c r="H135" s="60" t="str">
        <f t="shared" si="19"/>
        <v>25BD50</v>
      </c>
      <c r="I135" s="62" t="str">
        <f t="shared" si="20"/>
        <v>25C3E0</v>
      </c>
      <c r="J135" s="60">
        <f t="shared" si="21"/>
        <v>2474976</v>
      </c>
      <c r="K135" s="62" t="str">
        <f t="shared" si="22"/>
        <v>25C41F</v>
      </c>
      <c r="L135" s="266">
        <f t="shared" si="23"/>
        <v>749130</v>
      </c>
      <c r="M135" s="267" t="s">
        <v>6811</v>
      </c>
      <c r="N135" s="61" t="s">
        <v>1250</v>
      </c>
      <c r="O135" s="45"/>
      <c r="P135" s="19" t="str">
        <f t="shared" ref="P135:P174" si="25">DEC2HEX(Q135)</f>
        <v>448329</v>
      </c>
      <c r="Q135" s="19">
        <f t="shared" ref="Q135:Q174" si="26">Q134+4</f>
        <v>4490025</v>
      </c>
      <c r="R135" s="19" t="str">
        <f t="shared" si="24"/>
        <v>220329</v>
      </c>
      <c r="S135" s="19">
        <f t="shared" ref="S135:S174" si="27">S134+4</f>
        <v>2229033</v>
      </c>
      <c r="U135" s="19" t="s">
        <v>6636</v>
      </c>
    </row>
    <row r="136" spans="1:21">
      <c r="A136" s="1" t="s">
        <v>666</v>
      </c>
      <c r="B136" s="60" t="s">
        <v>1097</v>
      </c>
      <c r="C136" s="61" t="s">
        <v>667</v>
      </c>
      <c r="D136" s="61" t="s">
        <v>668</v>
      </c>
      <c r="E136" s="61" t="s">
        <v>638</v>
      </c>
      <c r="F136" s="61" t="s">
        <v>241</v>
      </c>
      <c r="G136" s="61">
        <v>2475040</v>
      </c>
      <c r="H136" s="60" t="str">
        <f t="shared" si="19"/>
        <v>25C420</v>
      </c>
      <c r="I136" s="62" t="str">
        <f t="shared" si="20"/>
        <v>25CAB0</v>
      </c>
      <c r="J136" s="60">
        <f t="shared" si="21"/>
        <v>2476720</v>
      </c>
      <c r="K136" s="62" t="str">
        <f t="shared" si="22"/>
        <v>25CAEF</v>
      </c>
      <c r="L136" s="266">
        <f t="shared" si="23"/>
        <v>749514</v>
      </c>
      <c r="M136" s="267" t="s">
        <v>6812</v>
      </c>
      <c r="N136" s="63" t="s">
        <v>1097</v>
      </c>
      <c r="O136" s="45"/>
      <c r="P136" s="19" t="str">
        <f t="shared" si="25"/>
        <v>44832D</v>
      </c>
      <c r="Q136" s="19">
        <f t="shared" si="26"/>
        <v>4490029</v>
      </c>
      <c r="R136" s="19" t="str">
        <f t="shared" si="24"/>
        <v>22032D</v>
      </c>
      <c r="S136" s="19">
        <f t="shared" si="27"/>
        <v>2229037</v>
      </c>
      <c r="U136" s="19" t="s">
        <v>6637</v>
      </c>
    </row>
    <row r="137" spans="1:21">
      <c r="A137" s="1" t="s">
        <v>669</v>
      </c>
      <c r="B137" s="60" t="s">
        <v>1098</v>
      </c>
      <c r="C137" s="61" t="s">
        <v>670</v>
      </c>
      <c r="D137" s="61" t="s">
        <v>671</v>
      </c>
      <c r="E137" s="61" t="s">
        <v>638</v>
      </c>
      <c r="F137" s="61" t="s">
        <v>245</v>
      </c>
      <c r="G137" s="61">
        <v>2476784</v>
      </c>
      <c r="H137" s="60" t="str">
        <f t="shared" si="19"/>
        <v>25CAF0</v>
      </c>
      <c r="I137" s="62" t="str">
        <f t="shared" si="20"/>
        <v>25D180</v>
      </c>
      <c r="J137" s="60">
        <f t="shared" si="21"/>
        <v>2478464</v>
      </c>
      <c r="K137" s="62" t="str">
        <f t="shared" si="22"/>
        <v>25D1BF</v>
      </c>
      <c r="L137" s="266">
        <f t="shared" si="23"/>
        <v>749898</v>
      </c>
      <c r="M137" s="267" t="s">
        <v>6813</v>
      </c>
      <c r="N137" s="61" t="s">
        <v>1251</v>
      </c>
      <c r="O137" s="45"/>
      <c r="P137" s="19" t="str">
        <f t="shared" si="25"/>
        <v>448331</v>
      </c>
      <c r="Q137" s="19">
        <f t="shared" si="26"/>
        <v>4490033</v>
      </c>
      <c r="R137" s="19" t="str">
        <f t="shared" si="24"/>
        <v>220331</v>
      </c>
      <c r="S137" s="19">
        <f t="shared" si="27"/>
        <v>2229041</v>
      </c>
      <c r="U137" s="19" t="s">
        <v>6638</v>
      </c>
    </row>
    <row r="138" spans="1:21">
      <c r="A138" s="1" t="s">
        <v>672</v>
      </c>
      <c r="B138" s="60" t="s">
        <v>1099</v>
      </c>
      <c r="C138" s="61" t="s">
        <v>673</v>
      </c>
      <c r="D138" s="61" t="s">
        <v>674</v>
      </c>
      <c r="E138" s="61" t="s">
        <v>638</v>
      </c>
      <c r="F138" s="61" t="s">
        <v>249</v>
      </c>
      <c r="G138" s="61">
        <v>2478528</v>
      </c>
      <c r="H138" s="60" t="str">
        <f t="shared" si="19"/>
        <v>25D1C0</v>
      </c>
      <c r="I138" s="62" t="str">
        <f t="shared" si="20"/>
        <v>25D850</v>
      </c>
      <c r="J138" s="60">
        <f t="shared" si="21"/>
        <v>2480208</v>
      </c>
      <c r="K138" s="62" t="str">
        <f t="shared" si="22"/>
        <v>25D88F</v>
      </c>
      <c r="L138" s="266">
        <f t="shared" si="23"/>
        <v>618256</v>
      </c>
      <c r="M138" s="267" t="s">
        <v>6814</v>
      </c>
      <c r="N138" s="61" t="s">
        <v>1252</v>
      </c>
      <c r="O138" s="45"/>
      <c r="P138" s="19" t="str">
        <f t="shared" si="25"/>
        <v>448335</v>
      </c>
      <c r="Q138" s="19">
        <f t="shared" si="26"/>
        <v>4490037</v>
      </c>
      <c r="R138" s="19" t="str">
        <f t="shared" si="24"/>
        <v>220335</v>
      </c>
      <c r="S138" s="19">
        <f t="shared" si="27"/>
        <v>2229045</v>
      </c>
      <c r="U138" s="19" t="s">
        <v>6639</v>
      </c>
    </row>
    <row r="139" spans="1:21">
      <c r="A139" s="1" t="s">
        <v>675</v>
      </c>
      <c r="B139" s="60" t="s">
        <v>1100</v>
      </c>
      <c r="C139" s="61" t="s">
        <v>676</v>
      </c>
      <c r="D139" s="61" t="s">
        <v>677</v>
      </c>
      <c r="E139" s="61" t="s">
        <v>638</v>
      </c>
      <c r="F139" s="61" t="s">
        <v>253</v>
      </c>
      <c r="G139" s="61">
        <v>2480272</v>
      </c>
      <c r="H139" s="60" t="str">
        <f t="shared" si="19"/>
        <v>25D890</v>
      </c>
      <c r="I139" s="62" t="str">
        <f t="shared" si="20"/>
        <v>25DF20</v>
      </c>
      <c r="J139" s="60">
        <f t="shared" si="21"/>
        <v>2481952</v>
      </c>
      <c r="K139" s="62" t="str">
        <f t="shared" si="22"/>
        <v>25DF5F</v>
      </c>
      <c r="L139" s="266">
        <f t="shared" si="23"/>
        <v>618640</v>
      </c>
      <c r="M139" s="267" t="s">
        <v>6815</v>
      </c>
      <c r="N139" s="61" t="s">
        <v>1253</v>
      </c>
      <c r="O139" s="45"/>
      <c r="P139" s="19" t="str">
        <f t="shared" si="25"/>
        <v>448339</v>
      </c>
      <c r="Q139" s="19">
        <f t="shared" si="26"/>
        <v>4490041</v>
      </c>
      <c r="R139" s="19" t="str">
        <f t="shared" si="24"/>
        <v>220339</v>
      </c>
      <c r="S139" s="19">
        <f t="shared" si="27"/>
        <v>2229049</v>
      </c>
      <c r="U139" s="19" t="s">
        <v>6640</v>
      </c>
    </row>
    <row r="140" spans="1:21">
      <c r="A140" s="1" t="s">
        <v>678</v>
      </c>
      <c r="B140" s="60" t="s">
        <v>1101</v>
      </c>
      <c r="C140" s="61" t="s">
        <v>679</v>
      </c>
      <c r="D140" s="61" t="s">
        <v>680</v>
      </c>
      <c r="E140" s="61" t="s">
        <v>638</v>
      </c>
      <c r="F140" s="61" t="s">
        <v>257</v>
      </c>
      <c r="G140" s="61">
        <v>2482016</v>
      </c>
      <c r="H140" s="60" t="str">
        <f t="shared" si="19"/>
        <v>25DF60</v>
      </c>
      <c r="I140" s="62" t="str">
        <f t="shared" si="20"/>
        <v>25E5F0</v>
      </c>
      <c r="J140" s="60">
        <f t="shared" si="21"/>
        <v>2483696</v>
      </c>
      <c r="K140" s="62" t="str">
        <f t="shared" si="22"/>
        <v>25E62F</v>
      </c>
      <c r="L140" s="266">
        <f t="shared" si="23"/>
        <v>619024</v>
      </c>
      <c r="M140" s="267" t="s">
        <v>6816</v>
      </c>
      <c r="N140" s="61" t="s">
        <v>1254</v>
      </c>
      <c r="O140" s="45"/>
      <c r="P140" s="19" t="str">
        <f t="shared" si="25"/>
        <v>44833D</v>
      </c>
      <c r="Q140" s="19">
        <f t="shared" si="26"/>
        <v>4490045</v>
      </c>
      <c r="R140" s="19" t="str">
        <f t="shared" si="24"/>
        <v>22033D</v>
      </c>
      <c r="S140" s="19">
        <f t="shared" si="27"/>
        <v>2229053</v>
      </c>
      <c r="U140" s="19" t="s">
        <v>6641</v>
      </c>
    </row>
    <row r="141" spans="1:21">
      <c r="A141" s="1" t="s">
        <v>681</v>
      </c>
      <c r="B141" s="60" t="s">
        <v>1102</v>
      </c>
      <c r="C141" s="61" t="s">
        <v>682</v>
      </c>
      <c r="D141" s="61" t="s">
        <v>683</v>
      </c>
      <c r="E141" s="61" t="s">
        <v>638</v>
      </c>
      <c r="F141" s="61" t="s">
        <v>261</v>
      </c>
      <c r="G141" s="61">
        <v>2483760</v>
      </c>
      <c r="H141" s="60" t="str">
        <f t="shared" si="19"/>
        <v>25E630</v>
      </c>
      <c r="I141" s="62" t="str">
        <f t="shared" si="20"/>
        <v>25ECC0</v>
      </c>
      <c r="J141" s="60">
        <f t="shared" si="21"/>
        <v>2485440</v>
      </c>
      <c r="K141" s="62" t="str">
        <f t="shared" si="22"/>
        <v>25ECFF</v>
      </c>
      <c r="L141" s="266">
        <f t="shared" si="23"/>
        <v>619408</v>
      </c>
      <c r="M141" s="267" t="s">
        <v>6817</v>
      </c>
      <c r="N141" s="61" t="s">
        <v>1255</v>
      </c>
      <c r="O141" s="45"/>
      <c r="P141" s="19" t="str">
        <f t="shared" si="25"/>
        <v>448341</v>
      </c>
      <c r="Q141" s="19">
        <f t="shared" si="26"/>
        <v>4490049</v>
      </c>
      <c r="R141" s="19" t="str">
        <f t="shared" si="24"/>
        <v>220341</v>
      </c>
      <c r="S141" s="19">
        <f t="shared" si="27"/>
        <v>2229057</v>
      </c>
      <c r="U141" s="19" t="s">
        <v>6642</v>
      </c>
    </row>
    <row r="142" spans="1:21">
      <c r="A142" s="1" t="s">
        <v>684</v>
      </c>
      <c r="B142" s="60" t="s">
        <v>1103</v>
      </c>
      <c r="C142" s="61" t="s">
        <v>685</v>
      </c>
      <c r="D142" s="61" t="s">
        <v>686</v>
      </c>
      <c r="E142" s="61" t="s">
        <v>638</v>
      </c>
      <c r="F142" s="61" t="s">
        <v>265</v>
      </c>
      <c r="G142" s="61">
        <v>2485504</v>
      </c>
      <c r="H142" s="60" t="str">
        <f t="shared" si="19"/>
        <v>25ED00</v>
      </c>
      <c r="I142" s="62" t="str">
        <f t="shared" si="20"/>
        <v>25F390</v>
      </c>
      <c r="J142" s="60">
        <f t="shared" si="21"/>
        <v>2487184</v>
      </c>
      <c r="K142" s="62" t="str">
        <f t="shared" si="22"/>
        <v>25F3CF</v>
      </c>
      <c r="L142" s="266">
        <f t="shared" si="23"/>
        <v>619792</v>
      </c>
      <c r="M142" s="267" t="s">
        <v>6818</v>
      </c>
      <c r="N142" s="61" t="s">
        <v>1256</v>
      </c>
      <c r="O142" s="45"/>
      <c r="P142" s="19" t="str">
        <f t="shared" si="25"/>
        <v>448345</v>
      </c>
      <c r="Q142" s="19">
        <f t="shared" si="26"/>
        <v>4490053</v>
      </c>
      <c r="R142" s="19" t="str">
        <f t="shared" si="24"/>
        <v>220345</v>
      </c>
      <c r="S142" s="19">
        <f t="shared" si="27"/>
        <v>2229061</v>
      </c>
      <c r="U142" s="19" t="s">
        <v>6643</v>
      </c>
    </row>
    <row r="143" spans="1:21">
      <c r="A143" s="1" t="s">
        <v>687</v>
      </c>
      <c r="B143" s="60" t="s">
        <v>1104</v>
      </c>
      <c r="C143" s="61" t="s">
        <v>688</v>
      </c>
      <c r="D143" s="61" t="s">
        <v>689</v>
      </c>
      <c r="E143" s="61" t="s">
        <v>638</v>
      </c>
      <c r="F143" s="61" t="s">
        <v>269</v>
      </c>
      <c r="G143" s="61">
        <v>2487248</v>
      </c>
      <c r="H143" s="60" t="str">
        <f t="shared" si="19"/>
        <v>25F3D0</v>
      </c>
      <c r="I143" s="62" t="str">
        <f t="shared" si="20"/>
        <v>25FA60</v>
      </c>
      <c r="J143" s="60">
        <f t="shared" si="21"/>
        <v>2488928</v>
      </c>
      <c r="K143" s="62" t="str">
        <f t="shared" si="22"/>
        <v>25FA9F</v>
      </c>
      <c r="L143" s="266">
        <f t="shared" si="23"/>
        <v>620176</v>
      </c>
      <c r="M143" s="267" t="s">
        <v>6819</v>
      </c>
      <c r="N143" s="61" t="s">
        <v>1275</v>
      </c>
      <c r="O143" s="45"/>
      <c r="P143" s="19" t="str">
        <f t="shared" si="25"/>
        <v>448349</v>
      </c>
      <c r="Q143" s="19">
        <f t="shared" si="26"/>
        <v>4490057</v>
      </c>
      <c r="R143" s="19" t="str">
        <f t="shared" si="24"/>
        <v>220349</v>
      </c>
      <c r="S143" s="19">
        <f t="shared" si="27"/>
        <v>2229065</v>
      </c>
      <c r="U143" s="19" t="s">
        <v>6644</v>
      </c>
    </row>
    <row r="144" spans="1:21">
      <c r="A144" s="1" t="s">
        <v>690</v>
      </c>
      <c r="B144" s="60" t="s">
        <v>1105</v>
      </c>
      <c r="C144" s="61" t="s">
        <v>691</v>
      </c>
      <c r="D144" s="61" t="s">
        <v>692</v>
      </c>
      <c r="E144" s="61" t="s">
        <v>638</v>
      </c>
      <c r="F144" s="61" t="s">
        <v>5026</v>
      </c>
      <c r="G144" s="61">
        <v>425984</v>
      </c>
      <c r="H144" s="60" t="str">
        <f t="shared" si="19"/>
        <v>68000</v>
      </c>
      <c r="I144" s="62" t="str">
        <f t="shared" si="20"/>
        <v>68690</v>
      </c>
      <c r="J144" s="60">
        <f t="shared" si="21"/>
        <v>427664</v>
      </c>
      <c r="K144" s="62" t="str">
        <f t="shared" si="22"/>
        <v>686CF</v>
      </c>
      <c r="L144" s="266">
        <f t="shared" si="23"/>
        <v>620560</v>
      </c>
      <c r="M144" s="267" t="s">
        <v>6820</v>
      </c>
      <c r="N144" s="61" t="s">
        <v>1257</v>
      </c>
      <c r="O144" s="45"/>
      <c r="P144" s="19" t="str">
        <f t="shared" si="25"/>
        <v>44834D</v>
      </c>
      <c r="Q144" s="19">
        <f t="shared" si="26"/>
        <v>4490061</v>
      </c>
      <c r="R144" s="19" t="str">
        <f t="shared" si="24"/>
        <v>22034D</v>
      </c>
      <c r="S144" s="19">
        <f t="shared" si="27"/>
        <v>2229069</v>
      </c>
      <c r="U144" s="19" t="s">
        <v>6645</v>
      </c>
    </row>
    <row r="145" spans="1:21">
      <c r="A145" s="1" t="s">
        <v>693</v>
      </c>
      <c r="B145" s="60" t="s">
        <v>1106</v>
      </c>
      <c r="C145" s="61" t="s">
        <v>694</v>
      </c>
      <c r="D145" s="61" t="s">
        <v>695</v>
      </c>
      <c r="E145" s="61" t="s">
        <v>638</v>
      </c>
      <c r="F145" s="61" t="s">
        <v>5027</v>
      </c>
      <c r="G145" s="61">
        <v>427728</v>
      </c>
      <c r="H145" s="60" t="str">
        <f t="shared" si="19"/>
        <v>686D0</v>
      </c>
      <c r="I145" s="62" t="str">
        <f t="shared" si="20"/>
        <v>68D60</v>
      </c>
      <c r="J145" s="60">
        <f t="shared" si="21"/>
        <v>429408</v>
      </c>
      <c r="K145" s="62" t="str">
        <f t="shared" si="22"/>
        <v>68D9F</v>
      </c>
      <c r="L145" s="266">
        <f t="shared" si="23"/>
        <v>620944</v>
      </c>
      <c r="M145" s="267" t="s">
        <v>6821</v>
      </c>
      <c r="N145" s="61" t="s">
        <v>1258</v>
      </c>
      <c r="O145" s="45"/>
      <c r="P145" s="19" t="str">
        <f t="shared" si="25"/>
        <v>448351</v>
      </c>
      <c r="Q145" s="19">
        <f t="shared" si="26"/>
        <v>4490065</v>
      </c>
      <c r="R145" s="19" t="str">
        <f t="shared" si="24"/>
        <v>220351</v>
      </c>
      <c r="S145" s="19">
        <f t="shared" si="27"/>
        <v>2229073</v>
      </c>
      <c r="U145" s="19" t="s">
        <v>6646</v>
      </c>
    </row>
    <row r="146" spans="1:21">
      <c r="A146" s="1" t="s">
        <v>696</v>
      </c>
      <c r="B146" s="60" t="s">
        <v>1107</v>
      </c>
      <c r="C146" s="61" t="s">
        <v>697</v>
      </c>
      <c r="D146" s="61" t="s">
        <v>698</v>
      </c>
      <c r="E146" s="61" t="s">
        <v>699</v>
      </c>
      <c r="F146" s="61" t="s">
        <v>210</v>
      </c>
      <c r="G146" s="61">
        <v>429472</v>
      </c>
      <c r="H146" s="60" t="str">
        <f t="shared" si="19"/>
        <v>68DA0</v>
      </c>
      <c r="I146" s="62" t="str">
        <f t="shared" si="20"/>
        <v>69430</v>
      </c>
      <c r="J146" s="60">
        <f t="shared" si="21"/>
        <v>431152</v>
      </c>
      <c r="K146" s="62" t="str">
        <f t="shared" si="22"/>
        <v>6946F</v>
      </c>
      <c r="L146" s="266">
        <f t="shared" si="23"/>
        <v>621328</v>
      </c>
      <c r="M146" s="267" t="s">
        <v>6822</v>
      </c>
      <c r="N146" s="61" t="s">
        <v>1259</v>
      </c>
      <c r="O146" s="45"/>
      <c r="P146" s="19" t="str">
        <f t="shared" si="25"/>
        <v>448355</v>
      </c>
      <c r="Q146" s="19">
        <f t="shared" si="26"/>
        <v>4490069</v>
      </c>
      <c r="R146" s="19" t="str">
        <f t="shared" si="24"/>
        <v>220355</v>
      </c>
      <c r="S146" s="19">
        <f t="shared" si="27"/>
        <v>2229077</v>
      </c>
      <c r="U146" s="19" t="s">
        <v>6647</v>
      </c>
    </row>
    <row r="147" spans="1:21">
      <c r="A147" s="1" t="s">
        <v>700</v>
      </c>
      <c r="B147" s="60" t="s">
        <v>1108</v>
      </c>
      <c r="C147" s="61" t="s">
        <v>701</v>
      </c>
      <c r="D147" s="61" t="s">
        <v>702</v>
      </c>
      <c r="E147" s="61" t="s">
        <v>699</v>
      </c>
      <c r="F147" s="61" t="s">
        <v>1621</v>
      </c>
      <c r="G147" s="61">
        <v>431216</v>
      </c>
      <c r="H147" s="60" t="str">
        <f t="shared" si="19"/>
        <v>69470</v>
      </c>
      <c r="I147" s="62" t="str">
        <f t="shared" si="20"/>
        <v>69B00</v>
      </c>
      <c r="J147" s="60">
        <f t="shared" si="21"/>
        <v>432896</v>
      </c>
      <c r="K147" s="62" t="str">
        <f t="shared" si="22"/>
        <v>69B3F</v>
      </c>
      <c r="L147" s="266">
        <f t="shared" si="23"/>
        <v>621712</v>
      </c>
      <c r="M147" s="267" t="s">
        <v>6823</v>
      </c>
      <c r="N147" s="61" t="s">
        <v>1260</v>
      </c>
      <c r="O147" s="45"/>
      <c r="P147" s="19" t="str">
        <f t="shared" si="25"/>
        <v>448359</v>
      </c>
      <c r="Q147" s="19">
        <f t="shared" si="26"/>
        <v>4490073</v>
      </c>
      <c r="R147" s="19" t="str">
        <f t="shared" si="24"/>
        <v>220359</v>
      </c>
      <c r="S147" s="19">
        <f t="shared" si="27"/>
        <v>2229081</v>
      </c>
      <c r="U147" s="19" t="s">
        <v>6648</v>
      </c>
    </row>
    <row r="148" spans="1:21">
      <c r="A148" s="1" t="s">
        <v>703</v>
      </c>
      <c r="B148" s="60" t="s">
        <v>1109</v>
      </c>
      <c r="C148" s="61" t="s">
        <v>704</v>
      </c>
      <c r="D148" s="61" t="s">
        <v>705</v>
      </c>
      <c r="E148" s="61" t="s">
        <v>699</v>
      </c>
      <c r="F148" s="61" t="s">
        <v>217</v>
      </c>
      <c r="G148" s="61">
        <v>432960</v>
      </c>
      <c r="H148" s="60" t="str">
        <f t="shared" si="19"/>
        <v>69B40</v>
      </c>
      <c r="I148" s="62" t="str">
        <f t="shared" si="20"/>
        <v>6A1D0</v>
      </c>
      <c r="J148" s="60">
        <f t="shared" si="21"/>
        <v>434640</v>
      </c>
      <c r="K148" s="62" t="str">
        <f t="shared" si="22"/>
        <v>6A20F</v>
      </c>
      <c r="L148" s="266">
        <f t="shared" si="23"/>
        <v>622096</v>
      </c>
      <c r="M148" s="267" t="s">
        <v>6824</v>
      </c>
      <c r="N148" s="61" t="s">
        <v>1261</v>
      </c>
      <c r="O148" s="45"/>
      <c r="P148" s="19" t="str">
        <f t="shared" si="25"/>
        <v>44835D</v>
      </c>
      <c r="Q148" s="19">
        <f t="shared" si="26"/>
        <v>4490077</v>
      </c>
      <c r="R148" s="19" t="str">
        <f t="shared" si="24"/>
        <v>22035D</v>
      </c>
      <c r="S148" s="19">
        <f t="shared" si="27"/>
        <v>2229085</v>
      </c>
      <c r="U148" s="19" t="s">
        <v>6649</v>
      </c>
    </row>
    <row r="149" spans="1:21">
      <c r="A149" s="1" t="s">
        <v>706</v>
      </c>
      <c r="B149" s="60" t="s">
        <v>1110</v>
      </c>
      <c r="C149" s="61" t="s">
        <v>707</v>
      </c>
      <c r="D149" s="61" t="s">
        <v>708</v>
      </c>
      <c r="E149" s="61" t="s">
        <v>699</v>
      </c>
      <c r="F149" s="61" t="s">
        <v>221</v>
      </c>
      <c r="G149" s="61">
        <v>434704</v>
      </c>
      <c r="H149" s="60" t="str">
        <f t="shared" si="19"/>
        <v>6A210</v>
      </c>
      <c r="I149" s="62" t="str">
        <f t="shared" si="20"/>
        <v>6A8A0</v>
      </c>
      <c r="J149" s="60">
        <f t="shared" si="21"/>
        <v>436384</v>
      </c>
      <c r="K149" s="62" t="str">
        <f t="shared" si="22"/>
        <v>6A8DF</v>
      </c>
      <c r="L149" s="266">
        <f t="shared" si="23"/>
        <v>650420</v>
      </c>
      <c r="M149" s="267" t="s">
        <v>6680</v>
      </c>
      <c r="N149" s="61" t="s">
        <v>1262</v>
      </c>
      <c r="O149" s="45"/>
      <c r="P149" s="19" t="str">
        <f t="shared" si="25"/>
        <v>448361</v>
      </c>
      <c r="Q149" s="19">
        <f t="shared" si="26"/>
        <v>4490081</v>
      </c>
      <c r="R149" s="19" t="str">
        <f t="shared" si="24"/>
        <v>220361</v>
      </c>
      <c r="S149" s="19">
        <f t="shared" si="27"/>
        <v>2229089</v>
      </c>
      <c r="U149" s="19" t="s">
        <v>6650</v>
      </c>
    </row>
    <row r="150" spans="1:21">
      <c r="A150" s="1" t="s">
        <v>709</v>
      </c>
      <c r="B150" s="60" t="s">
        <v>1111</v>
      </c>
      <c r="C150" s="61" t="s">
        <v>710</v>
      </c>
      <c r="D150" s="61" t="s">
        <v>711</v>
      </c>
      <c r="E150" s="61" t="s">
        <v>699</v>
      </c>
      <c r="F150" s="61" t="s">
        <v>225</v>
      </c>
      <c r="G150" s="61">
        <v>436448</v>
      </c>
      <c r="H150" s="60" t="str">
        <f t="shared" si="19"/>
        <v>6A8E0</v>
      </c>
      <c r="I150" s="62" t="str">
        <f t="shared" si="20"/>
        <v>6AF70</v>
      </c>
      <c r="J150" s="60">
        <f t="shared" si="21"/>
        <v>438128</v>
      </c>
      <c r="K150" s="62" t="str">
        <f t="shared" si="22"/>
        <v>6AFAF</v>
      </c>
      <c r="L150" s="266">
        <f t="shared" si="23"/>
        <v>650804</v>
      </c>
      <c r="M150" s="267" t="s">
        <v>6825</v>
      </c>
      <c r="N150" s="61" t="s">
        <v>1263</v>
      </c>
      <c r="O150" s="45"/>
      <c r="P150" s="19" t="str">
        <f t="shared" si="25"/>
        <v>448365</v>
      </c>
      <c r="Q150" s="19">
        <f t="shared" si="26"/>
        <v>4490085</v>
      </c>
      <c r="R150" s="19" t="str">
        <f t="shared" si="24"/>
        <v>220365</v>
      </c>
      <c r="S150" s="19">
        <f t="shared" si="27"/>
        <v>2229093</v>
      </c>
      <c r="U150" s="19" t="s">
        <v>6651</v>
      </c>
    </row>
    <row r="151" spans="1:21">
      <c r="A151" s="1" t="s">
        <v>712</v>
      </c>
      <c r="B151" s="60" t="s">
        <v>1112</v>
      </c>
      <c r="C151" s="61" t="s">
        <v>713</v>
      </c>
      <c r="D151" s="61" t="s">
        <v>714</v>
      </c>
      <c r="E151" s="61" t="s">
        <v>699</v>
      </c>
      <c r="F151" s="61" t="s">
        <v>229</v>
      </c>
      <c r="G151" s="61">
        <v>438192</v>
      </c>
      <c r="H151" s="60" t="str">
        <f t="shared" si="19"/>
        <v>6AFB0</v>
      </c>
      <c r="I151" s="62" t="str">
        <f t="shared" si="20"/>
        <v>6B640</v>
      </c>
      <c r="J151" s="60">
        <f t="shared" si="21"/>
        <v>439872</v>
      </c>
      <c r="K151" s="62" t="str">
        <f t="shared" si="22"/>
        <v>6B67F</v>
      </c>
      <c r="L151" s="266">
        <f t="shared" si="23"/>
        <v>651188</v>
      </c>
      <c r="M151" s="267" t="s">
        <v>6826</v>
      </c>
      <c r="N151" s="61" t="s">
        <v>1264</v>
      </c>
      <c r="O151" s="45"/>
      <c r="P151" s="19" t="str">
        <f t="shared" si="25"/>
        <v>448369</v>
      </c>
      <c r="Q151" s="19">
        <f t="shared" si="26"/>
        <v>4490089</v>
      </c>
      <c r="R151" s="19" t="str">
        <f t="shared" si="24"/>
        <v>220369</v>
      </c>
      <c r="S151" s="19">
        <f t="shared" si="27"/>
        <v>2229097</v>
      </c>
      <c r="U151" s="19" t="s">
        <v>6652</v>
      </c>
    </row>
    <row r="152" spans="1:21">
      <c r="A152" s="1" t="s">
        <v>715</v>
      </c>
      <c r="B152" s="60" t="s">
        <v>1097</v>
      </c>
      <c r="C152" s="61" t="s">
        <v>716</v>
      </c>
      <c r="D152" s="61" t="s">
        <v>717</v>
      </c>
      <c r="E152" s="61" t="s">
        <v>699</v>
      </c>
      <c r="F152" s="61" t="s">
        <v>233</v>
      </c>
      <c r="G152" s="61">
        <v>439936</v>
      </c>
      <c r="H152" s="60" t="str">
        <f t="shared" si="19"/>
        <v>6B680</v>
      </c>
      <c r="I152" s="62" t="str">
        <f t="shared" si="20"/>
        <v>6BD10</v>
      </c>
      <c r="J152" s="60">
        <f t="shared" si="21"/>
        <v>441616</v>
      </c>
      <c r="K152" s="62" t="str">
        <f t="shared" si="22"/>
        <v>6BD4F</v>
      </c>
      <c r="L152" s="266">
        <f t="shared" si="23"/>
        <v>651572</v>
      </c>
      <c r="M152" s="267" t="s">
        <v>6827</v>
      </c>
      <c r="N152" s="63" t="s">
        <v>1097</v>
      </c>
      <c r="O152" s="45"/>
      <c r="P152" s="19" t="str">
        <f t="shared" si="25"/>
        <v>44836D</v>
      </c>
      <c r="Q152" s="19">
        <f t="shared" si="26"/>
        <v>4490093</v>
      </c>
      <c r="R152" s="19" t="str">
        <f t="shared" si="24"/>
        <v>22036D</v>
      </c>
      <c r="S152" s="19">
        <f t="shared" si="27"/>
        <v>2229101</v>
      </c>
      <c r="U152" s="19" t="s">
        <v>6653</v>
      </c>
    </row>
    <row r="153" spans="1:21">
      <c r="A153" s="1" t="s">
        <v>718</v>
      </c>
      <c r="B153" s="60" t="s">
        <v>1113</v>
      </c>
      <c r="C153" s="61" t="s">
        <v>719</v>
      </c>
      <c r="D153" s="61" t="s">
        <v>720</v>
      </c>
      <c r="E153" s="61" t="s">
        <v>699</v>
      </c>
      <c r="F153" s="61" t="s">
        <v>237</v>
      </c>
      <c r="G153" s="61">
        <v>441680</v>
      </c>
      <c r="H153" s="60" t="str">
        <f t="shared" si="19"/>
        <v>6BD50</v>
      </c>
      <c r="I153" s="62" t="str">
        <f t="shared" si="20"/>
        <v>6C3E0</v>
      </c>
      <c r="J153" s="60">
        <f t="shared" si="21"/>
        <v>443360</v>
      </c>
      <c r="K153" s="62" t="str">
        <f t="shared" si="22"/>
        <v>6C41F</v>
      </c>
      <c r="L153" s="266">
        <f t="shared" si="23"/>
        <v>651956</v>
      </c>
      <c r="M153" s="267" t="s">
        <v>6828</v>
      </c>
      <c r="N153" s="61" t="s">
        <v>1265</v>
      </c>
      <c r="O153" s="45"/>
      <c r="P153" s="19" t="str">
        <f t="shared" si="25"/>
        <v>448371</v>
      </c>
      <c r="Q153" s="19">
        <f t="shared" si="26"/>
        <v>4490097</v>
      </c>
      <c r="R153" s="19" t="str">
        <f t="shared" si="24"/>
        <v>220371</v>
      </c>
      <c r="S153" s="19">
        <f t="shared" si="27"/>
        <v>2229105</v>
      </c>
      <c r="U153" s="19" t="s">
        <v>6654</v>
      </c>
    </row>
    <row r="154" spans="1:21">
      <c r="A154" s="1" t="s">
        <v>721</v>
      </c>
      <c r="B154" s="60" t="s">
        <v>1114</v>
      </c>
      <c r="C154" s="61" t="s">
        <v>722</v>
      </c>
      <c r="D154" s="61" t="s">
        <v>723</v>
      </c>
      <c r="E154" s="61" t="s">
        <v>699</v>
      </c>
      <c r="F154" s="61" t="s">
        <v>241</v>
      </c>
      <c r="G154" s="61">
        <v>443424</v>
      </c>
      <c r="H154" s="60" t="str">
        <f t="shared" si="19"/>
        <v>6C420</v>
      </c>
      <c r="I154" s="62" t="str">
        <f t="shared" si="20"/>
        <v>6CAB0</v>
      </c>
      <c r="J154" s="60">
        <f t="shared" si="21"/>
        <v>445104</v>
      </c>
      <c r="K154" s="62" t="str">
        <f t="shared" si="22"/>
        <v>6CAEF</v>
      </c>
      <c r="L154" s="266">
        <f t="shared" si="23"/>
        <v>652340</v>
      </c>
      <c r="M154" s="267" t="s">
        <v>6829</v>
      </c>
      <c r="N154" s="61" t="s">
        <v>1266</v>
      </c>
      <c r="O154" s="45"/>
      <c r="P154" s="19" t="str">
        <f t="shared" si="25"/>
        <v>448375</v>
      </c>
      <c r="Q154" s="19">
        <f t="shared" si="26"/>
        <v>4490101</v>
      </c>
      <c r="R154" s="19" t="str">
        <f t="shared" si="24"/>
        <v>220375</v>
      </c>
      <c r="S154" s="19">
        <f t="shared" si="27"/>
        <v>2229109</v>
      </c>
      <c r="U154" s="19" t="s">
        <v>6655</v>
      </c>
    </row>
    <row r="155" spans="1:21">
      <c r="A155" s="1" t="s">
        <v>724</v>
      </c>
      <c r="B155" s="60" t="s">
        <v>1115</v>
      </c>
      <c r="C155" s="61" t="s">
        <v>725</v>
      </c>
      <c r="D155" s="61" t="s">
        <v>726</v>
      </c>
      <c r="E155" s="61" t="s">
        <v>699</v>
      </c>
      <c r="F155" s="61" t="s">
        <v>245</v>
      </c>
      <c r="G155" s="61">
        <v>445168</v>
      </c>
      <c r="H155" s="60" t="str">
        <f t="shared" si="19"/>
        <v>6CAF0</v>
      </c>
      <c r="I155" s="62" t="str">
        <f t="shared" si="20"/>
        <v>6D180</v>
      </c>
      <c r="J155" s="60">
        <f t="shared" si="21"/>
        <v>446848</v>
      </c>
      <c r="K155" s="62" t="str">
        <f t="shared" si="22"/>
        <v>6D1BF</v>
      </c>
      <c r="L155" s="266">
        <f t="shared" si="23"/>
        <v>652724</v>
      </c>
      <c r="M155" s="267" t="s">
        <v>6830</v>
      </c>
      <c r="N155" s="61" t="s">
        <v>1267</v>
      </c>
      <c r="O155" s="45"/>
      <c r="P155" s="19" t="str">
        <f t="shared" si="25"/>
        <v>448379</v>
      </c>
      <c r="Q155" s="19">
        <f t="shared" si="26"/>
        <v>4490105</v>
      </c>
      <c r="R155" s="19" t="str">
        <f t="shared" si="24"/>
        <v>220379</v>
      </c>
      <c r="S155" s="19">
        <f t="shared" si="27"/>
        <v>2229113</v>
      </c>
      <c r="U155" s="19" t="s">
        <v>6656</v>
      </c>
    </row>
    <row r="156" spans="1:21">
      <c r="A156" s="1" t="s">
        <v>727</v>
      </c>
      <c r="B156" s="60" t="s">
        <v>1116</v>
      </c>
      <c r="C156" s="61" t="s">
        <v>728</v>
      </c>
      <c r="D156" s="61" t="s">
        <v>729</v>
      </c>
      <c r="E156" s="61" t="s">
        <v>699</v>
      </c>
      <c r="F156" s="61" t="s">
        <v>249</v>
      </c>
      <c r="G156" s="61">
        <v>446912</v>
      </c>
      <c r="H156" s="60" t="str">
        <f t="shared" si="19"/>
        <v>6D1C0</v>
      </c>
      <c r="I156" s="62" t="str">
        <f t="shared" si="20"/>
        <v>6D850</v>
      </c>
      <c r="J156" s="60">
        <f t="shared" si="21"/>
        <v>448592</v>
      </c>
      <c r="K156" s="62" t="str">
        <f t="shared" si="22"/>
        <v>6D88F</v>
      </c>
      <c r="L156" s="266">
        <f t="shared" si="23"/>
        <v>653108</v>
      </c>
      <c r="M156" s="267" t="s">
        <v>6831</v>
      </c>
      <c r="N156" s="61" t="s">
        <v>1268</v>
      </c>
      <c r="O156" s="45"/>
      <c r="P156" s="19" t="str">
        <f t="shared" si="25"/>
        <v>44837D</v>
      </c>
      <c r="Q156" s="19">
        <f t="shared" si="26"/>
        <v>4490109</v>
      </c>
      <c r="R156" s="19" t="str">
        <f t="shared" si="24"/>
        <v>22037D</v>
      </c>
      <c r="S156" s="19">
        <f t="shared" si="27"/>
        <v>2229117</v>
      </c>
      <c r="U156" s="19" t="s">
        <v>6657</v>
      </c>
    </row>
    <row r="157" spans="1:21">
      <c r="A157" s="1" t="s">
        <v>730</v>
      </c>
      <c r="B157" s="60" t="s">
        <v>1117</v>
      </c>
      <c r="C157" s="61" t="s">
        <v>731</v>
      </c>
      <c r="D157" s="61" t="s">
        <v>732</v>
      </c>
      <c r="E157" s="61" t="s">
        <v>699</v>
      </c>
      <c r="F157" s="61" t="s">
        <v>253</v>
      </c>
      <c r="G157" s="61">
        <v>448656</v>
      </c>
      <c r="H157" s="60" t="str">
        <f t="shared" si="19"/>
        <v>6D890</v>
      </c>
      <c r="I157" s="62" t="str">
        <f t="shared" si="20"/>
        <v>6DF20</v>
      </c>
      <c r="J157" s="60">
        <f t="shared" si="21"/>
        <v>450336</v>
      </c>
      <c r="K157" s="62" t="str">
        <f t="shared" si="22"/>
        <v>6DF5F</v>
      </c>
      <c r="L157" s="266">
        <f t="shared" si="23"/>
        <v>653492</v>
      </c>
      <c r="M157" s="267" t="s">
        <v>6832</v>
      </c>
      <c r="N157" s="63" t="s">
        <v>1097</v>
      </c>
      <c r="O157" s="45"/>
      <c r="P157" s="19" t="str">
        <f t="shared" si="25"/>
        <v>448381</v>
      </c>
      <c r="Q157" s="19">
        <f t="shared" si="26"/>
        <v>4490113</v>
      </c>
      <c r="R157" s="19" t="str">
        <f t="shared" si="24"/>
        <v>220381</v>
      </c>
      <c r="S157" s="19">
        <f t="shared" si="27"/>
        <v>2229121</v>
      </c>
      <c r="U157" s="19" t="s">
        <v>6658</v>
      </c>
    </row>
    <row r="158" spans="1:21">
      <c r="A158" s="1" t="s">
        <v>733</v>
      </c>
      <c r="B158" s="60" t="s">
        <v>1118</v>
      </c>
      <c r="C158" s="61" t="s">
        <v>734</v>
      </c>
      <c r="D158" s="61" t="s">
        <v>735</v>
      </c>
      <c r="E158" s="61" t="s">
        <v>699</v>
      </c>
      <c r="F158" s="61" t="s">
        <v>257</v>
      </c>
      <c r="G158" s="61">
        <v>450400</v>
      </c>
      <c r="H158" s="60" t="str">
        <f t="shared" si="19"/>
        <v>6DF60</v>
      </c>
      <c r="I158" s="62" t="str">
        <f t="shared" si="20"/>
        <v>6E5F0</v>
      </c>
      <c r="J158" s="60">
        <f t="shared" si="21"/>
        <v>452080</v>
      </c>
      <c r="K158" s="62" t="str">
        <f t="shared" si="22"/>
        <v>6E62F</v>
      </c>
      <c r="L158" s="266">
        <f t="shared" si="23"/>
        <v>653876</v>
      </c>
      <c r="M158" s="267" t="s">
        <v>6833</v>
      </c>
      <c r="N158" s="63" t="s">
        <v>1097</v>
      </c>
      <c r="O158" s="45"/>
      <c r="P158" s="19" t="str">
        <f t="shared" si="25"/>
        <v>448385</v>
      </c>
      <c r="Q158" s="19">
        <f t="shared" si="26"/>
        <v>4490117</v>
      </c>
      <c r="R158" s="19" t="str">
        <f t="shared" si="24"/>
        <v>220385</v>
      </c>
      <c r="S158" s="19">
        <f t="shared" si="27"/>
        <v>2229125</v>
      </c>
      <c r="U158" s="19" t="s">
        <v>6659</v>
      </c>
    </row>
    <row r="159" spans="1:21">
      <c r="A159" s="1" t="s">
        <v>736</v>
      </c>
      <c r="B159" s="60" t="s">
        <v>1119</v>
      </c>
      <c r="C159" s="61" t="s">
        <v>737</v>
      </c>
      <c r="D159" s="61" t="s">
        <v>738</v>
      </c>
      <c r="E159" s="61" t="s">
        <v>699</v>
      </c>
      <c r="F159" s="61" t="s">
        <v>261</v>
      </c>
      <c r="G159" s="61">
        <v>452144</v>
      </c>
      <c r="H159" s="60" t="str">
        <f t="shared" si="19"/>
        <v>6E630</v>
      </c>
      <c r="I159" s="62" t="str">
        <f t="shared" si="20"/>
        <v>6ECC0</v>
      </c>
      <c r="J159" s="60">
        <f t="shared" si="21"/>
        <v>453824</v>
      </c>
      <c r="K159" s="62" t="str">
        <f t="shared" si="22"/>
        <v>6ECFF</v>
      </c>
      <c r="L159" s="266">
        <f t="shared" si="23"/>
        <v>654260</v>
      </c>
      <c r="M159" s="267" t="s">
        <v>6834</v>
      </c>
      <c r="N159" s="63" t="s">
        <v>1097</v>
      </c>
      <c r="O159" s="45"/>
      <c r="P159" s="19" t="str">
        <f t="shared" si="25"/>
        <v>448389</v>
      </c>
      <c r="Q159" s="19">
        <f t="shared" si="26"/>
        <v>4490121</v>
      </c>
      <c r="R159" s="19" t="str">
        <f t="shared" si="24"/>
        <v>220389</v>
      </c>
      <c r="S159" s="19">
        <f t="shared" si="27"/>
        <v>2229129</v>
      </c>
      <c r="U159" s="19" t="s">
        <v>6660</v>
      </c>
    </row>
    <row r="160" spans="1:21">
      <c r="A160" s="1" t="s">
        <v>739</v>
      </c>
      <c r="B160" s="60" t="s">
        <v>1120</v>
      </c>
      <c r="C160" s="61" t="s">
        <v>740</v>
      </c>
      <c r="D160" s="61" t="s">
        <v>741</v>
      </c>
      <c r="E160" s="61" t="s">
        <v>699</v>
      </c>
      <c r="F160" s="61" t="s">
        <v>265</v>
      </c>
      <c r="G160" s="61">
        <v>453888</v>
      </c>
      <c r="H160" s="60" t="str">
        <f t="shared" si="19"/>
        <v>6ED00</v>
      </c>
      <c r="I160" s="62" t="str">
        <f t="shared" si="20"/>
        <v>6F390</v>
      </c>
      <c r="J160" s="60">
        <f t="shared" si="21"/>
        <v>455568</v>
      </c>
      <c r="K160" s="62" t="str">
        <f t="shared" si="22"/>
        <v>6F3CF</v>
      </c>
      <c r="L160" s="266">
        <f t="shared" si="23"/>
        <v>391911</v>
      </c>
      <c r="M160" s="267" t="s">
        <v>6835</v>
      </c>
      <c r="N160" s="63" t="s">
        <v>1097</v>
      </c>
      <c r="O160" s="45"/>
      <c r="P160" s="19" t="str">
        <f t="shared" si="25"/>
        <v>44838D</v>
      </c>
      <c r="Q160" s="19">
        <f t="shared" si="26"/>
        <v>4490125</v>
      </c>
      <c r="R160" s="19" t="str">
        <f t="shared" si="24"/>
        <v>22038D</v>
      </c>
      <c r="S160" s="19">
        <f t="shared" si="27"/>
        <v>2229133</v>
      </c>
      <c r="U160" s="19" t="s">
        <v>6661</v>
      </c>
    </row>
    <row r="161" spans="1:21">
      <c r="A161" s="1" t="s">
        <v>742</v>
      </c>
      <c r="B161" s="60" t="s">
        <v>1121</v>
      </c>
      <c r="C161" s="61" t="s">
        <v>743</v>
      </c>
      <c r="D161" s="61" t="s">
        <v>744</v>
      </c>
      <c r="E161" s="61" t="s">
        <v>699</v>
      </c>
      <c r="F161" s="61" t="s">
        <v>269</v>
      </c>
      <c r="G161" s="61">
        <v>455632</v>
      </c>
      <c r="H161" s="60" t="str">
        <f t="shared" si="19"/>
        <v>6F3D0</v>
      </c>
      <c r="I161" s="62" t="str">
        <f t="shared" si="20"/>
        <v>6FA60</v>
      </c>
      <c r="J161" s="60">
        <f t="shared" si="21"/>
        <v>457312</v>
      </c>
      <c r="K161" s="62" t="str">
        <f t="shared" si="22"/>
        <v>6FA9F</v>
      </c>
      <c r="L161" s="266">
        <f t="shared" si="23"/>
        <v>392295</v>
      </c>
      <c r="M161" s="267" t="s">
        <v>6836</v>
      </c>
      <c r="N161" s="61" t="s">
        <v>1269</v>
      </c>
      <c r="O161" s="45"/>
      <c r="P161" s="19" t="str">
        <f t="shared" si="25"/>
        <v>448391</v>
      </c>
      <c r="Q161" s="19">
        <f t="shared" si="26"/>
        <v>4490129</v>
      </c>
      <c r="R161" s="19" t="str">
        <f t="shared" si="24"/>
        <v>220391</v>
      </c>
      <c r="S161" s="19">
        <f t="shared" si="27"/>
        <v>2229137</v>
      </c>
      <c r="U161" s="19" t="s">
        <v>6662</v>
      </c>
    </row>
    <row r="162" spans="1:21">
      <c r="A162" s="1" t="s">
        <v>745</v>
      </c>
      <c r="B162" s="60" t="s">
        <v>1122</v>
      </c>
      <c r="C162" s="61" t="s">
        <v>746</v>
      </c>
      <c r="D162" s="61" t="s">
        <v>747</v>
      </c>
      <c r="E162" s="61" t="s">
        <v>1138</v>
      </c>
      <c r="F162" s="61" t="s">
        <v>748</v>
      </c>
      <c r="G162" s="61">
        <v>2672475</v>
      </c>
      <c r="H162" s="60" t="str">
        <f t="shared" si="19"/>
        <v>28C75B</v>
      </c>
      <c r="I162" s="62" t="str">
        <f t="shared" si="20"/>
        <v>28CDEB</v>
      </c>
      <c r="J162" s="60">
        <f t="shared" si="21"/>
        <v>2674155</v>
      </c>
      <c r="K162" s="62" t="str">
        <f t="shared" si="22"/>
        <v>28CE2A</v>
      </c>
      <c r="L162" s="266">
        <f t="shared" si="23"/>
        <v>392679</v>
      </c>
      <c r="M162" s="267" t="s">
        <v>6837</v>
      </c>
      <c r="N162" s="61" t="s">
        <v>1171</v>
      </c>
      <c r="O162" s="45"/>
      <c r="P162" s="19" t="str">
        <f t="shared" si="25"/>
        <v>448395</v>
      </c>
      <c r="Q162" s="19">
        <f t="shared" si="26"/>
        <v>4490133</v>
      </c>
      <c r="R162" s="19" t="str">
        <f t="shared" si="24"/>
        <v>220395</v>
      </c>
      <c r="S162" s="19">
        <f t="shared" si="27"/>
        <v>2229141</v>
      </c>
      <c r="U162" s="19" t="s">
        <v>6663</v>
      </c>
    </row>
    <row r="163" spans="1:21">
      <c r="A163" s="1" t="s">
        <v>749</v>
      </c>
      <c r="B163" s="60" t="s">
        <v>1123</v>
      </c>
      <c r="C163" s="61" t="s">
        <v>750</v>
      </c>
      <c r="D163" s="61" t="s">
        <v>751</v>
      </c>
      <c r="E163" s="61" t="s">
        <v>1138</v>
      </c>
      <c r="F163" s="61" t="s">
        <v>1622</v>
      </c>
      <c r="G163" s="61">
        <v>2674219</v>
      </c>
      <c r="H163" s="60" t="str">
        <f t="shared" si="19"/>
        <v>28CE2B</v>
      </c>
      <c r="I163" s="62" t="str">
        <f t="shared" si="20"/>
        <v>28D4BB</v>
      </c>
      <c r="J163" s="60">
        <f t="shared" si="21"/>
        <v>2675899</v>
      </c>
      <c r="K163" s="62" t="str">
        <f t="shared" si="22"/>
        <v>28D4FA</v>
      </c>
      <c r="L163" s="266">
        <f t="shared" si="23"/>
        <v>2456224</v>
      </c>
      <c r="M163" s="267" t="s">
        <v>6838</v>
      </c>
      <c r="N163" s="61" t="s">
        <v>1270</v>
      </c>
      <c r="O163" s="45"/>
      <c r="P163" s="19" t="str">
        <f t="shared" si="25"/>
        <v>448399</v>
      </c>
      <c r="Q163" s="19">
        <f t="shared" si="26"/>
        <v>4490137</v>
      </c>
      <c r="R163" s="19" t="str">
        <f t="shared" si="24"/>
        <v>220399</v>
      </c>
      <c r="S163" s="19">
        <f t="shared" si="27"/>
        <v>2229145</v>
      </c>
      <c r="U163" s="19" t="s">
        <v>6664</v>
      </c>
    </row>
    <row r="164" spans="1:21">
      <c r="A164" s="1" t="s">
        <v>752</v>
      </c>
      <c r="B164" s="60" t="s">
        <v>1124</v>
      </c>
      <c r="C164" s="61" t="s">
        <v>753</v>
      </c>
      <c r="D164" s="61" t="s">
        <v>754</v>
      </c>
      <c r="E164" s="61" t="s">
        <v>1138</v>
      </c>
      <c r="F164" s="61" t="s">
        <v>1623</v>
      </c>
      <c r="G164" s="61">
        <v>2675963</v>
      </c>
      <c r="H164" s="60" t="str">
        <f t="shared" si="19"/>
        <v>28D4FB</v>
      </c>
      <c r="I164" s="62" t="str">
        <f t="shared" si="20"/>
        <v>28DB8B</v>
      </c>
      <c r="J164" s="60">
        <f t="shared" si="21"/>
        <v>2677643</v>
      </c>
      <c r="K164" s="62" t="str">
        <f t="shared" si="22"/>
        <v>28DBCA</v>
      </c>
      <c r="L164" s="266">
        <f t="shared" si="23"/>
        <v>2456608</v>
      </c>
      <c r="M164" s="267" t="s">
        <v>6679</v>
      </c>
      <c r="N164" s="61" t="s">
        <v>1271</v>
      </c>
      <c r="O164" s="45"/>
      <c r="P164" s="19" t="str">
        <f t="shared" si="25"/>
        <v>44839D</v>
      </c>
      <c r="Q164" s="19">
        <f t="shared" si="26"/>
        <v>4490141</v>
      </c>
      <c r="R164" s="19" t="str">
        <f t="shared" si="24"/>
        <v>22039D</v>
      </c>
      <c r="S164" s="19">
        <f t="shared" si="27"/>
        <v>2229149</v>
      </c>
      <c r="U164" s="19" t="s">
        <v>6665</v>
      </c>
    </row>
    <row r="165" spans="1:21">
      <c r="A165" s="1" t="s">
        <v>755</v>
      </c>
      <c r="B165" s="60" t="s">
        <v>1125</v>
      </c>
      <c r="C165" s="61" t="s">
        <v>756</v>
      </c>
      <c r="D165" s="61" t="s">
        <v>757</v>
      </c>
      <c r="E165" s="61" t="s">
        <v>1138</v>
      </c>
      <c r="F165" s="61" t="s">
        <v>1624</v>
      </c>
      <c r="G165" s="61">
        <v>2677707</v>
      </c>
      <c r="H165" s="60" t="str">
        <f t="shared" si="19"/>
        <v>28DBCB</v>
      </c>
      <c r="I165" s="62" t="str">
        <f t="shared" si="20"/>
        <v>28E25B</v>
      </c>
      <c r="J165" s="60">
        <f t="shared" si="21"/>
        <v>2679387</v>
      </c>
      <c r="K165" s="62" t="str">
        <f t="shared" si="22"/>
        <v>28E29A</v>
      </c>
      <c r="L165" s="266">
        <f t="shared" si="23"/>
        <v>2456992</v>
      </c>
      <c r="M165" s="267" t="s">
        <v>6678</v>
      </c>
      <c r="N165" s="61" t="s">
        <v>1272</v>
      </c>
      <c r="O165" s="45"/>
      <c r="P165" s="19" t="str">
        <f t="shared" si="25"/>
        <v>4483A1</v>
      </c>
      <c r="Q165" s="19">
        <f t="shared" si="26"/>
        <v>4490145</v>
      </c>
      <c r="R165" s="19" t="str">
        <f t="shared" si="24"/>
        <v>2203A1</v>
      </c>
      <c r="S165" s="19">
        <f t="shared" si="27"/>
        <v>2229153</v>
      </c>
      <c r="U165" s="19" t="s">
        <v>6666</v>
      </c>
    </row>
    <row r="166" spans="1:21">
      <c r="A166" s="1" t="s">
        <v>758</v>
      </c>
      <c r="B166" s="60" t="s">
        <v>1126</v>
      </c>
      <c r="C166" s="61" t="s">
        <v>759</v>
      </c>
      <c r="D166" s="61" t="s">
        <v>760</v>
      </c>
      <c r="E166" s="61" t="s">
        <v>1138</v>
      </c>
      <c r="F166" s="61" t="s">
        <v>1625</v>
      </c>
      <c r="G166" s="61">
        <v>2679451</v>
      </c>
      <c r="H166" s="60" t="str">
        <f t="shared" si="19"/>
        <v>28E29B</v>
      </c>
      <c r="I166" s="62" t="str">
        <f t="shared" si="20"/>
        <v>28E92B</v>
      </c>
      <c r="J166" s="60">
        <f t="shared" si="21"/>
        <v>2681131</v>
      </c>
      <c r="K166" s="62" t="str">
        <f t="shared" si="22"/>
        <v>28E96A</v>
      </c>
      <c r="L166" s="266">
        <f t="shared" si="23"/>
        <v>2488992</v>
      </c>
      <c r="M166" s="267" t="s">
        <v>6839</v>
      </c>
      <c r="N166" s="61" t="s">
        <v>1273</v>
      </c>
      <c r="O166" s="45"/>
      <c r="P166" s="19" t="str">
        <f t="shared" si="25"/>
        <v>4483A5</v>
      </c>
      <c r="Q166" s="19">
        <f t="shared" si="26"/>
        <v>4490149</v>
      </c>
      <c r="R166" s="19" t="str">
        <f t="shared" si="24"/>
        <v>2203A5</v>
      </c>
      <c r="S166" s="19">
        <f t="shared" si="27"/>
        <v>2229157</v>
      </c>
      <c r="U166" s="19" t="s">
        <v>6667</v>
      </c>
    </row>
    <row r="167" spans="1:21">
      <c r="A167" s="1" t="s">
        <v>761</v>
      </c>
      <c r="B167" s="60" t="s">
        <v>1127</v>
      </c>
      <c r="C167" s="61" t="s">
        <v>762</v>
      </c>
      <c r="D167" s="61" t="s">
        <v>763</v>
      </c>
      <c r="E167" s="61" t="s">
        <v>1138</v>
      </c>
      <c r="F167" s="61" t="s">
        <v>1626</v>
      </c>
      <c r="G167" s="61">
        <v>2681195</v>
      </c>
      <c r="H167" s="60" t="str">
        <f t="shared" si="19"/>
        <v>28E96B</v>
      </c>
      <c r="I167" s="62" t="str">
        <f t="shared" si="20"/>
        <v>28EFFB</v>
      </c>
      <c r="J167" s="60">
        <f t="shared" si="21"/>
        <v>2682875</v>
      </c>
      <c r="K167" s="62" t="str">
        <f t="shared" si="22"/>
        <v>28F03A</v>
      </c>
      <c r="L167" s="266">
        <f t="shared" si="23"/>
        <v>2489408</v>
      </c>
      <c r="M167" s="267" t="s">
        <v>6840</v>
      </c>
      <c r="N167" s="61" t="s">
        <v>1274</v>
      </c>
      <c r="O167" s="45"/>
      <c r="P167" s="19" t="str">
        <f t="shared" si="25"/>
        <v>4483A9</v>
      </c>
      <c r="Q167" s="19">
        <f t="shared" si="26"/>
        <v>4490153</v>
      </c>
      <c r="R167" s="19" t="str">
        <f t="shared" si="24"/>
        <v>2203A9</v>
      </c>
      <c r="S167" s="19">
        <f t="shared" si="27"/>
        <v>2229161</v>
      </c>
      <c r="U167" s="19" t="s">
        <v>6668</v>
      </c>
    </row>
    <row r="168" spans="1:21">
      <c r="A168" s="1" t="s">
        <v>764</v>
      </c>
      <c r="B168" s="60" t="s">
        <v>1128</v>
      </c>
      <c r="C168" s="61" t="s">
        <v>765</v>
      </c>
      <c r="D168" s="61" t="s">
        <v>766</v>
      </c>
      <c r="E168" s="61" t="s">
        <v>1138</v>
      </c>
      <c r="F168" s="61" t="s">
        <v>1627</v>
      </c>
      <c r="G168" s="61">
        <v>2682939</v>
      </c>
      <c r="H168" s="60" t="str">
        <f t="shared" si="19"/>
        <v>28F03B</v>
      </c>
      <c r="I168" s="62" t="str">
        <f t="shared" si="20"/>
        <v>28F6CB</v>
      </c>
      <c r="J168" s="60">
        <f t="shared" si="21"/>
        <v>2684619</v>
      </c>
      <c r="K168" s="62" t="str">
        <f t="shared" si="22"/>
        <v>28F70A</v>
      </c>
      <c r="L168" s="266">
        <f t="shared" si="23"/>
        <v>2489760</v>
      </c>
      <c r="M168" s="267" t="s">
        <v>6841</v>
      </c>
      <c r="N168" s="63" t="s">
        <v>1097</v>
      </c>
      <c r="O168" s="45"/>
      <c r="P168" s="19" t="str">
        <f t="shared" si="25"/>
        <v>4483AD</v>
      </c>
      <c r="Q168" s="19">
        <f t="shared" si="26"/>
        <v>4490157</v>
      </c>
      <c r="R168" s="19" t="str">
        <f t="shared" si="24"/>
        <v>2203AD</v>
      </c>
      <c r="S168" s="19">
        <f t="shared" si="27"/>
        <v>2229165</v>
      </c>
      <c r="U168" s="19" t="s">
        <v>6669</v>
      </c>
    </row>
    <row r="169" spans="1:21">
      <c r="A169" s="1" t="s">
        <v>767</v>
      </c>
      <c r="B169" s="60" t="s">
        <v>1129</v>
      </c>
      <c r="C169" s="61" t="s">
        <v>768</v>
      </c>
      <c r="D169" s="61" t="s">
        <v>769</v>
      </c>
      <c r="E169" s="61" t="s">
        <v>1138</v>
      </c>
      <c r="F169" s="61" t="s">
        <v>1628</v>
      </c>
      <c r="G169" s="61">
        <v>2684683</v>
      </c>
      <c r="H169" s="60" t="str">
        <f t="shared" si="19"/>
        <v>28F70B</v>
      </c>
      <c r="I169" s="62" t="str">
        <f t="shared" si="20"/>
        <v>28FD9B</v>
      </c>
      <c r="J169" s="60">
        <f t="shared" si="21"/>
        <v>2686363</v>
      </c>
      <c r="K169" s="62" t="str">
        <f t="shared" si="22"/>
        <v>28FDDA</v>
      </c>
      <c r="L169" s="266">
        <f t="shared" si="23"/>
        <v>1375136</v>
      </c>
      <c r="M169" s="267" t="s">
        <v>6842</v>
      </c>
      <c r="N169" s="63" t="s">
        <v>1097</v>
      </c>
      <c r="O169" s="45"/>
      <c r="P169" s="19" t="str">
        <f t="shared" si="25"/>
        <v>4483B1</v>
      </c>
      <c r="Q169" s="19">
        <f t="shared" si="26"/>
        <v>4490161</v>
      </c>
      <c r="R169" s="19" t="str">
        <f t="shared" si="24"/>
        <v>2203B1</v>
      </c>
      <c r="S169" s="19">
        <f t="shared" si="27"/>
        <v>2229169</v>
      </c>
      <c r="U169" s="19" t="s">
        <v>6670</v>
      </c>
    </row>
    <row r="170" spans="1:21">
      <c r="A170" s="1" t="s">
        <v>770</v>
      </c>
      <c r="B170" s="60" t="s">
        <v>1130</v>
      </c>
      <c r="C170" s="61" t="s">
        <v>771</v>
      </c>
      <c r="D170" s="61" t="s">
        <v>772</v>
      </c>
      <c r="E170" s="61" t="s">
        <v>1139</v>
      </c>
      <c r="F170" s="61" t="s">
        <v>773</v>
      </c>
      <c r="G170" s="61">
        <v>2841568</v>
      </c>
      <c r="H170" s="60" t="str">
        <f t="shared" si="19"/>
        <v>2B5BE0</v>
      </c>
      <c r="I170" s="62" t="str">
        <f t="shared" si="20"/>
        <v>2B6270</v>
      </c>
      <c r="J170" s="60">
        <f t="shared" si="21"/>
        <v>2843248</v>
      </c>
      <c r="K170" s="62" t="str">
        <f t="shared" si="22"/>
        <v>2B62AF</v>
      </c>
      <c r="L170" s="266">
        <f t="shared" si="23"/>
        <v>1375520</v>
      </c>
      <c r="M170" s="267" t="s">
        <v>6843</v>
      </c>
      <c r="N170" s="63" t="s">
        <v>1097</v>
      </c>
      <c r="O170" s="45"/>
      <c r="P170" s="19" t="str">
        <f t="shared" si="25"/>
        <v>4483B5</v>
      </c>
      <c r="Q170" s="19">
        <f t="shared" si="26"/>
        <v>4490165</v>
      </c>
      <c r="R170" s="19" t="str">
        <f t="shared" si="24"/>
        <v>2203B5</v>
      </c>
      <c r="S170" s="19">
        <f t="shared" si="27"/>
        <v>2229173</v>
      </c>
      <c r="U170" s="19" t="s">
        <v>6671</v>
      </c>
    </row>
    <row r="171" spans="1:21">
      <c r="A171" s="1" t="s">
        <v>774</v>
      </c>
      <c r="B171" s="60" t="s">
        <v>1131</v>
      </c>
      <c r="C171" s="61" t="s">
        <v>775</v>
      </c>
      <c r="D171" s="61" t="s">
        <v>776</v>
      </c>
      <c r="E171" s="61" t="s">
        <v>1139</v>
      </c>
      <c r="F171" s="61" t="s">
        <v>1629</v>
      </c>
      <c r="G171" s="61">
        <v>2843312</v>
      </c>
      <c r="H171" s="60" t="str">
        <f t="shared" si="19"/>
        <v>2B62B0</v>
      </c>
      <c r="I171" s="62" t="str">
        <f t="shared" si="20"/>
        <v>2B6940</v>
      </c>
      <c r="J171" s="60">
        <f t="shared" si="21"/>
        <v>2844992</v>
      </c>
      <c r="K171" s="62" t="str">
        <f t="shared" si="22"/>
        <v>2B697F</v>
      </c>
      <c r="L171" s="266">
        <f t="shared" si="23"/>
        <v>1404716</v>
      </c>
      <c r="M171" s="267" t="s">
        <v>6844</v>
      </c>
      <c r="N171" s="63" t="s">
        <v>1097</v>
      </c>
      <c r="O171" s="45"/>
      <c r="P171" s="19" t="str">
        <f t="shared" si="25"/>
        <v>4483B9</v>
      </c>
      <c r="Q171" s="19">
        <f t="shared" si="26"/>
        <v>4490169</v>
      </c>
      <c r="R171" s="19" t="str">
        <f t="shared" si="24"/>
        <v>2203B9</v>
      </c>
      <c r="S171" s="19">
        <f t="shared" si="27"/>
        <v>2229177</v>
      </c>
      <c r="U171" s="19" t="s">
        <v>6672</v>
      </c>
    </row>
    <row r="172" spans="1:21">
      <c r="A172" s="1" t="s">
        <v>777</v>
      </c>
      <c r="B172" s="60" t="s">
        <v>1132</v>
      </c>
      <c r="C172" s="61" t="s">
        <v>778</v>
      </c>
      <c r="D172" s="61" t="s">
        <v>779</v>
      </c>
      <c r="E172" s="61" t="s">
        <v>1139</v>
      </c>
      <c r="F172" s="61" t="s">
        <v>1630</v>
      </c>
      <c r="G172" s="61">
        <v>2845056</v>
      </c>
      <c r="H172" s="60" t="str">
        <f t="shared" si="19"/>
        <v>2B6980</v>
      </c>
      <c r="I172" s="62" t="str">
        <f t="shared" si="20"/>
        <v>2B7010</v>
      </c>
      <c r="J172" s="60">
        <f t="shared" si="21"/>
        <v>2846736</v>
      </c>
      <c r="K172" s="62" t="str">
        <f t="shared" si="22"/>
        <v>2B704F</v>
      </c>
      <c r="L172" s="266">
        <f t="shared" si="23"/>
        <v>1405100</v>
      </c>
      <c r="M172" s="267" t="s">
        <v>6845</v>
      </c>
      <c r="N172" s="63" t="s">
        <v>1097</v>
      </c>
      <c r="O172" s="45"/>
      <c r="P172" s="19" t="str">
        <f t="shared" si="25"/>
        <v>4483BD</v>
      </c>
      <c r="Q172" s="19">
        <f t="shared" si="26"/>
        <v>4490173</v>
      </c>
      <c r="R172" s="19" t="str">
        <f t="shared" si="24"/>
        <v>2203BD</v>
      </c>
      <c r="S172" s="19">
        <f t="shared" si="27"/>
        <v>2229181</v>
      </c>
      <c r="U172" s="19" t="s">
        <v>6673</v>
      </c>
    </row>
    <row r="173" spans="1:21">
      <c r="A173" s="1" t="s">
        <v>780</v>
      </c>
      <c r="B173" s="60" t="s">
        <v>1133</v>
      </c>
      <c r="C173" s="61" t="s">
        <v>781</v>
      </c>
      <c r="D173" s="61" t="s">
        <v>782</v>
      </c>
      <c r="E173" s="61" t="s">
        <v>1139</v>
      </c>
      <c r="F173" s="61" t="s">
        <v>5025</v>
      </c>
      <c r="G173" s="61">
        <v>2846800</v>
      </c>
      <c r="H173" s="60" t="str">
        <f t="shared" si="19"/>
        <v>2B7050</v>
      </c>
      <c r="I173" s="62" t="str">
        <f t="shared" si="20"/>
        <v>2B76E0</v>
      </c>
      <c r="J173" s="60">
        <f t="shared" si="21"/>
        <v>2848480</v>
      </c>
      <c r="K173" s="62" t="str">
        <f t="shared" si="22"/>
        <v>2B771F</v>
      </c>
      <c r="L173" s="266">
        <f t="shared" si="23"/>
        <v>1405484</v>
      </c>
      <c r="M173" s="267" t="s">
        <v>6846</v>
      </c>
      <c r="N173" s="63" t="s">
        <v>1097</v>
      </c>
      <c r="O173" s="45"/>
      <c r="P173" s="19" t="str">
        <f t="shared" si="25"/>
        <v>4483C1</v>
      </c>
      <c r="Q173" s="19">
        <f t="shared" si="26"/>
        <v>4490177</v>
      </c>
      <c r="R173" s="19" t="str">
        <f t="shared" si="24"/>
        <v>2203C1</v>
      </c>
      <c r="S173" s="19">
        <f t="shared" si="27"/>
        <v>2229185</v>
      </c>
      <c r="U173" s="19" t="s">
        <v>6674</v>
      </c>
    </row>
    <row r="174" spans="1:21">
      <c r="A174" s="1" t="s">
        <v>783</v>
      </c>
      <c r="B174" s="60" t="s">
        <v>1134</v>
      </c>
      <c r="C174" s="61" t="s">
        <v>784</v>
      </c>
      <c r="D174" s="61" t="s">
        <v>785</v>
      </c>
      <c r="E174" s="61" t="s">
        <v>1139</v>
      </c>
      <c r="F174" s="61" t="s">
        <v>5028</v>
      </c>
      <c r="G174" s="61">
        <v>2848544</v>
      </c>
      <c r="H174" s="60" t="str">
        <f t="shared" si="19"/>
        <v>2B7720</v>
      </c>
      <c r="I174" s="62" t="str">
        <f t="shared" si="20"/>
        <v>2B7DB0</v>
      </c>
      <c r="J174" s="60">
        <f t="shared" si="21"/>
        <v>2850224</v>
      </c>
      <c r="K174" s="62" t="str">
        <f t="shared" si="22"/>
        <v>2B7DEF</v>
      </c>
      <c r="L174" s="266">
        <f t="shared" si="23"/>
        <v>1405868</v>
      </c>
      <c r="M174" s="267" t="s">
        <v>6847</v>
      </c>
      <c r="N174" s="63" t="s">
        <v>1097</v>
      </c>
      <c r="O174" s="45"/>
      <c r="P174" s="19" t="str">
        <f t="shared" si="25"/>
        <v>4483C5</v>
      </c>
      <c r="Q174" s="19">
        <f t="shared" si="26"/>
        <v>4490181</v>
      </c>
      <c r="R174" s="19" t="str">
        <f t="shared" si="24"/>
        <v>2203C5</v>
      </c>
      <c r="S174" s="19">
        <f t="shared" si="27"/>
        <v>2229189</v>
      </c>
      <c r="U174" s="19" t="s">
        <v>6505</v>
      </c>
    </row>
    <row r="175" spans="1:21" s="104" customFormat="1">
      <c r="A175" s="83"/>
      <c r="B175" s="106" t="s">
        <v>1631</v>
      </c>
      <c r="C175" s="105" t="s">
        <v>5024</v>
      </c>
      <c r="D175" s="105" t="s">
        <v>1602</v>
      </c>
      <c r="E175" s="284" t="s">
        <v>3945</v>
      </c>
      <c r="F175" s="285"/>
      <c r="G175" s="102"/>
      <c r="H175" s="102"/>
      <c r="I175" s="101"/>
      <c r="J175" s="102"/>
      <c r="K175" s="101"/>
      <c r="L175" s="102"/>
      <c r="M175" s="102"/>
      <c r="N175" s="102"/>
      <c r="O175" s="103"/>
      <c r="P175" s="103"/>
      <c r="U175" s="79"/>
    </row>
    <row r="177" spans="1:14">
      <c r="A177" t="s">
        <v>1280</v>
      </c>
      <c r="E177" s="177" t="s">
        <v>3965</v>
      </c>
    </row>
    <row r="178" spans="1:14">
      <c r="A178" t="s">
        <v>3960</v>
      </c>
    </row>
    <row r="179" spans="1:14">
      <c r="A179" t="s">
        <v>3961</v>
      </c>
      <c r="C179" s="176"/>
      <c r="D179" s="176"/>
      <c r="E179" s="176"/>
      <c r="F179" s="176"/>
      <c r="G179" s="176"/>
      <c r="N179" s="176"/>
    </row>
    <row r="180" spans="1:14">
      <c r="A180" t="s">
        <v>1600</v>
      </c>
      <c r="C180" s="100"/>
      <c r="D180" s="100"/>
      <c r="E180" s="100"/>
      <c r="F180" s="100"/>
      <c r="G180" s="100"/>
      <c r="N180" s="100"/>
    </row>
    <row r="181" spans="1:14">
      <c r="A181" t="s">
        <v>2601</v>
      </c>
      <c r="C181" s="146"/>
      <c r="D181" s="146"/>
      <c r="E181" s="146"/>
      <c r="F181" s="146"/>
      <c r="G181" s="146"/>
      <c r="N181" s="146"/>
    </row>
    <row r="182" spans="1:14">
      <c r="A182" t="s">
        <v>3824</v>
      </c>
      <c r="E182" s="85" t="s">
        <v>2602</v>
      </c>
      <c r="L182" s="59"/>
    </row>
    <row r="183" spans="1:14">
      <c r="A183" t="s">
        <v>6848</v>
      </c>
      <c r="C183" s="146"/>
      <c r="D183" s="85"/>
      <c r="E183" s="56"/>
      <c r="F183" s="146"/>
      <c r="G183" s="146"/>
      <c r="L183" s="59"/>
      <c r="N183" s="146"/>
    </row>
    <row r="184" spans="1:14">
      <c r="A184" t="s">
        <v>3962</v>
      </c>
      <c r="C184" s="176"/>
      <c r="D184" s="85"/>
      <c r="E184" s="56"/>
      <c r="F184" s="176"/>
      <c r="G184" s="176"/>
      <c r="L184" s="59"/>
      <c r="N184" s="176"/>
    </row>
    <row r="185" spans="1:14">
      <c r="A185" t="s">
        <v>3963</v>
      </c>
    </row>
    <row r="186" spans="1:14">
      <c r="A186" t="s">
        <v>3964</v>
      </c>
      <c r="C186" s="176"/>
      <c r="D186" s="176"/>
      <c r="E186" s="176"/>
      <c r="F186" s="176"/>
      <c r="G186" s="176"/>
      <c r="N186" s="176"/>
    </row>
    <row r="187" spans="1:14">
      <c r="C187" s="176"/>
      <c r="D187" s="176"/>
      <c r="E187" s="176"/>
      <c r="F187" s="176"/>
      <c r="G187" s="176"/>
      <c r="N187" s="176"/>
    </row>
    <row r="189" spans="1:14">
      <c r="A189" s="122" t="s">
        <v>1818</v>
      </c>
    </row>
  </sheetData>
  <mergeCells count="11">
    <mergeCell ref="E175:F175"/>
    <mergeCell ref="L3:M3"/>
    <mergeCell ref="G3:H3"/>
    <mergeCell ref="I3:J3"/>
    <mergeCell ref="I23:K53"/>
    <mergeCell ref="P3:S3"/>
    <mergeCell ref="C2:D2"/>
    <mergeCell ref="E2:F2"/>
    <mergeCell ref="C3:D3"/>
    <mergeCell ref="E3:F3"/>
    <mergeCell ref="G2:H2"/>
  </mergeCells>
  <hyperlinks>
    <hyperlink ref="A189" location="Index!B23" display="Back to Index"/>
  </hyperlinks>
  <pageMargins left="0.25" right="0.25" top="0.75" bottom="0.75" header="0.3" footer="0.3"/>
  <pageSetup paperSize="5" scale="58" fitToHeight="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P112:P113"/>
  <sheetViews>
    <sheetView topLeftCell="A45" workbookViewId="0">
      <selection activeCell="A45" sqref="A45"/>
    </sheetView>
  </sheetViews>
  <sheetFormatPr defaultRowHeight="14.4"/>
  <sheetData>
    <row r="112" spans="16:16">
      <c r="P112" s="122"/>
    </row>
    <row r="113" spans="16:16">
      <c r="P113" s="122" t="s">
        <v>1818</v>
      </c>
    </row>
  </sheetData>
  <hyperlinks>
    <hyperlink ref="P113" location="Index!B23" display="Back to Index"/>
  </hyperlinks>
  <pageMargins left="0.7" right="0.7" top="0.75" bottom="0.75" header="0.3" footer="0.3"/>
  <pageSetup scale="46" fitToHeight="0" orientation="landscape" r:id="rId1"/>
  <rowBreaks count="1" manualBreakCount="1">
    <brk id="71"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L45"/>
  <sheetViews>
    <sheetView topLeftCell="A7" workbookViewId="0">
      <selection activeCell="A45" sqref="A45"/>
    </sheetView>
  </sheetViews>
  <sheetFormatPr defaultRowHeight="14.4"/>
  <sheetData>
    <row r="1" spans="1:1">
      <c r="A1" t="s">
        <v>1773</v>
      </c>
    </row>
    <row r="3" spans="1:1">
      <c r="A3" t="s">
        <v>1774</v>
      </c>
    </row>
    <row r="5" spans="1:1">
      <c r="A5" t="s">
        <v>1775</v>
      </c>
    </row>
    <row r="7" spans="1:1">
      <c r="A7" t="s">
        <v>1776</v>
      </c>
    </row>
    <row r="8" spans="1:1">
      <c r="A8" t="s">
        <v>3796</v>
      </c>
    </row>
    <row r="9" spans="1:1">
      <c r="A9" t="s">
        <v>3797</v>
      </c>
    </row>
    <row r="10" spans="1:1">
      <c r="A10" t="s">
        <v>3798</v>
      </c>
    </row>
    <row r="11" spans="1:1">
      <c r="A11" t="s">
        <v>3799</v>
      </c>
    </row>
    <row r="12" spans="1:1">
      <c r="A12" t="s">
        <v>1777</v>
      </c>
    </row>
    <row r="13" spans="1:1">
      <c r="A13" t="s">
        <v>3800</v>
      </c>
    </row>
    <row r="14" spans="1:1">
      <c r="A14" t="s">
        <v>3801</v>
      </c>
    </row>
    <row r="16" spans="1:1">
      <c r="A16" s="53" t="s">
        <v>1778</v>
      </c>
    </row>
    <row r="18" spans="1:12">
      <c r="A18" t="s">
        <v>1779</v>
      </c>
    </row>
    <row r="19" spans="1:12">
      <c r="A19" t="s">
        <v>1780</v>
      </c>
    </row>
    <row r="21" spans="1:12">
      <c r="A21" t="s">
        <v>3793</v>
      </c>
    </row>
    <row r="22" spans="1:12">
      <c r="A22" t="s">
        <v>1781</v>
      </c>
    </row>
    <row r="24" spans="1:12">
      <c r="L24" t="s">
        <v>1782</v>
      </c>
    </row>
    <row r="25" spans="1:12">
      <c r="A25" s="107" t="s">
        <v>1783</v>
      </c>
      <c r="L25" s="45" t="s">
        <v>1784</v>
      </c>
    </row>
    <row r="26" spans="1:12">
      <c r="A26" s="108"/>
    </row>
    <row r="27" spans="1:12">
      <c r="A27" s="107" t="s">
        <v>1785</v>
      </c>
      <c r="L27" s="45" t="s">
        <v>3802</v>
      </c>
    </row>
    <row r="28" spans="1:12">
      <c r="A28" s="107" t="s">
        <v>1786</v>
      </c>
      <c r="L28" s="45" t="s">
        <v>1787</v>
      </c>
    </row>
    <row r="29" spans="1:12">
      <c r="A29" s="107" t="s">
        <v>1788</v>
      </c>
      <c r="L29" s="45" t="s">
        <v>1789</v>
      </c>
    </row>
    <row r="30" spans="1:12">
      <c r="A30" s="107" t="s">
        <v>1790</v>
      </c>
      <c r="L30" s="45" t="s">
        <v>1791</v>
      </c>
    </row>
    <row r="31" spans="1:12">
      <c r="A31" s="107" t="s">
        <v>1792</v>
      </c>
      <c r="L31" s="45" t="s">
        <v>1793</v>
      </c>
    </row>
    <row r="32" spans="1:12">
      <c r="A32" s="107" t="s">
        <v>1794</v>
      </c>
      <c r="L32" s="45" t="s">
        <v>1795</v>
      </c>
    </row>
    <row r="33" spans="1:12">
      <c r="A33" s="107" t="s">
        <v>1796</v>
      </c>
      <c r="L33" s="45" t="s">
        <v>1797</v>
      </c>
    </row>
    <row r="34" spans="1:12">
      <c r="A34" s="107" t="s">
        <v>1798</v>
      </c>
      <c r="L34" s="45" t="s">
        <v>1799</v>
      </c>
    </row>
    <row r="35" spans="1:12">
      <c r="A35" s="107" t="s">
        <v>1800</v>
      </c>
      <c r="L35" s="45" t="s">
        <v>1801</v>
      </c>
    </row>
    <row r="37" spans="1:12">
      <c r="A37" t="s">
        <v>3803</v>
      </c>
    </row>
    <row r="38" spans="1:12">
      <c r="A38" t="s">
        <v>1802</v>
      </c>
    </row>
    <row r="39" spans="1:12">
      <c r="A39" t="s">
        <v>1803</v>
      </c>
    </row>
    <row r="41" spans="1:12">
      <c r="A41" t="s">
        <v>3794</v>
      </c>
    </row>
    <row r="43" spans="1:12">
      <c r="A43" t="s">
        <v>3795</v>
      </c>
    </row>
    <row r="45" spans="1:12">
      <c r="A45" s="122" t="s">
        <v>1818</v>
      </c>
    </row>
  </sheetData>
  <hyperlinks>
    <hyperlink ref="A18" r:id="rId1" display="https://fusoya.eludevisibility.org/le/index.html"/>
    <hyperlink ref="A19" r:id="rId2" display="https://fusoya.eludevisibility.org/la/index.html"/>
    <hyperlink ref="A43" r:id="rId3" display="http://geigercount.net/crypt/"/>
    <hyperlink ref="A45" location="Index!B23" display="Back to Index"/>
  </hyperlinks>
  <pageMargins left="0.7" right="0.7" top="0.75" bottom="0.75" header="0.3" footer="0.3"/>
  <pageSetup scale="60" fitToHeight="0" orientation="landscape" horizontalDpi="1200" verticalDpi="1200" r:id="rId4"/>
</worksheet>
</file>

<file path=xl/worksheets/sheet10.xml><?xml version="1.0" encoding="utf-8"?>
<worksheet xmlns="http://schemas.openxmlformats.org/spreadsheetml/2006/main" xmlns:r="http://schemas.openxmlformats.org/officeDocument/2006/relationships">
  <sheetPr>
    <pageSetUpPr fitToPage="1"/>
  </sheetPr>
  <dimension ref="A1:L94"/>
  <sheetViews>
    <sheetView zoomScale="180" zoomScaleNormal="180" workbookViewId="0"/>
  </sheetViews>
  <sheetFormatPr defaultRowHeight="14.4"/>
  <cols>
    <col min="1" max="1" width="10.44140625" bestFit="1" customWidth="1"/>
  </cols>
  <sheetData>
    <row r="1" spans="1:12">
      <c r="A1" s="53" t="s">
        <v>1538</v>
      </c>
    </row>
    <row r="2" spans="1:12">
      <c r="A2" s="53"/>
      <c r="L2" t="s">
        <v>1633</v>
      </c>
    </row>
    <row r="32" spans="1:1">
      <c r="A32" s="53" t="s">
        <v>2609</v>
      </c>
    </row>
    <row r="61" spans="1:1">
      <c r="A61" s="80" t="s">
        <v>1539</v>
      </c>
    </row>
    <row r="62" spans="1:1">
      <c r="A62" s="80" t="s">
        <v>1540</v>
      </c>
    </row>
    <row r="63" spans="1:1">
      <c r="A63" s="80" t="s">
        <v>1541</v>
      </c>
    </row>
    <row r="64" spans="1:1">
      <c r="A64" s="80" t="s">
        <v>1542</v>
      </c>
    </row>
    <row r="65" spans="1:5">
      <c r="A65" s="81" t="s">
        <v>1543</v>
      </c>
    </row>
    <row r="66" spans="1:5">
      <c r="A66" s="81" t="s">
        <v>1544</v>
      </c>
    </row>
    <row r="67" spans="1:5">
      <c r="A67" s="80" t="s">
        <v>3941</v>
      </c>
    </row>
    <row r="69" spans="1:5">
      <c r="A69" t="s">
        <v>1545</v>
      </c>
    </row>
    <row r="70" spans="1:5">
      <c r="A70" t="s">
        <v>1546</v>
      </c>
    </row>
    <row r="71" spans="1:5">
      <c r="A71" t="s">
        <v>1547</v>
      </c>
    </row>
    <row r="72" spans="1:5">
      <c r="A72" t="s">
        <v>1553</v>
      </c>
    </row>
    <row r="73" spans="1:5">
      <c r="A73" t="s">
        <v>1554</v>
      </c>
    </row>
    <row r="74" spans="1:5">
      <c r="A74" t="s">
        <v>1548</v>
      </c>
    </row>
    <row r="77" spans="1:5">
      <c r="C77" t="s">
        <v>1552</v>
      </c>
      <c r="D77" t="s">
        <v>195</v>
      </c>
    </row>
    <row r="78" spans="1:5">
      <c r="C78" t="s">
        <v>1551</v>
      </c>
      <c r="D78" t="s">
        <v>1551</v>
      </c>
    </row>
    <row r="79" spans="1:5">
      <c r="A79" t="s">
        <v>1549</v>
      </c>
      <c r="C79" s="1" t="s">
        <v>3804</v>
      </c>
      <c r="D79" s="17">
        <v>147390</v>
      </c>
      <c r="E79" s="83"/>
    </row>
    <row r="80" spans="1:5">
      <c r="A80" s="57" t="s">
        <v>1550</v>
      </c>
      <c r="B80">
        <v>2</v>
      </c>
      <c r="C80" s="1" t="str">
        <f>DEC2HEX(HEX2DEC(C79)+139)</f>
        <v>91FFF</v>
      </c>
      <c r="D80" s="82" t="str">
        <f>DEC2HEX(HEX2DEC(D79)+139)</f>
        <v>14741B</v>
      </c>
    </row>
    <row r="81" spans="1:6">
      <c r="A81" s="57" t="s">
        <v>1550</v>
      </c>
      <c r="B81">
        <f>B80+1</f>
        <v>3</v>
      </c>
      <c r="C81" s="1" t="str">
        <f t="shared" ref="C81:C94" si="0">DEC2HEX(HEX2DEC(C80)+139)</f>
        <v>9208A</v>
      </c>
      <c r="D81" s="82" t="str">
        <f t="shared" ref="D81:D94" si="1">DEC2HEX(HEX2DEC(D80)+139)</f>
        <v>1474A6</v>
      </c>
    </row>
    <row r="82" spans="1:6">
      <c r="A82" s="57" t="s">
        <v>1550</v>
      </c>
      <c r="B82">
        <f t="shared" ref="B82:B94" si="2">B81+1</f>
        <v>4</v>
      </c>
      <c r="C82" s="1" t="str">
        <f t="shared" si="0"/>
        <v>92115</v>
      </c>
      <c r="D82" s="82" t="str">
        <f t="shared" si="1"/>
        <v>147531</v>
      </c>
    </row>
    <row r="83" spans="1:6">
      <c r="A83" s="57" t="s">
        <v>1550</v>
      </c>
      <c r="B83">
        <f t="shared" si="2"/>
        <v>5</v>
      </c>
      <c r="C83" s="1" t="str">
        <f t="shared" si="0"/>
        <v>921A0</v>
      </c>
      <c r="D83" s="82" t="str">
        <f t="shared" si="1"/>
        <v>1475BC</v>
      </c>
    </row>
    <row r="84" spans="1:6">
      <c r="A84" s="57" t="s">
        <v>1550</v>
      </c>
      <c r="B84">
        <f t="shared" si="2"/>
        <v>6</v>
      </c>
      <c r="C84" s="1" t="str">
        <f t="shared" si="0"/>
        <v>9222B</v>
      </c>
      <c r="D84" s="82" t="str">
        <f t="shared" si="1"/>
        <v>147647</v>
      </c>
    </row>
    <row r="85" spans="1:6">
      <c r="A85" s="57" t="s">
        <v>1550</v>
      </c>
      <c r="B85">
        <f t="shared" si="2"/>
        <v>7</v>
      </c>
      <c r="C85" s="1" t="str">
        <f t="shared" si="0"/>
        <v>922B6</v>
      </c>
      <c r="D85" s="82" t="str">
        <f t="shared" si="1"/>
        <v>1476D2</v>
      </c>
    </row>
    <row r="86" spans="1:6">
      <c r="A86" s="57" t="s">
        <v>1550</v>
      </c>
      <c r="B86">
        <f t="shared" si="2"/>
        <v>8</v>
      </c>
      <c r="C86" s="1" t="str">
        <f t="shared" si="0"/>
        <v>92341</v>
      </c>
      <c r="D86" s="82" t="str">
        <f t="shared" si="1"/>
        <v>14775D</v>
      </c>
    </row>
    <row r="87" spans="1:6">
      <c r="A87" s="57" t="s">
        <v>1550</v>
      </c>
      <c r="B87">
        <f t="shared" si="2"/>
        <v>9</v>
      </c>
      <c r="C87" s="1" t="str">
        <f t="shared" si="0"/>
        <v>923CC</v>
      </c>
      <c r="D87" s="82" t="str">
        <f t="shared" si="1"/>
        <v>1477E8</v>
      </c>
    </row>
    <row r="88" spans="1:6">
      <c r="A88" s="57" t="s">
        <v>1550</v>
      </c>
      <c r="B88">
        <f t="shared" si="2"/>
        <v>10</v>
      </c>
      <c r="C88" s="1" t="str">
        <f t="shared" si="0"/>
        <v>92457</v>
      </c>
      <c r="D88" s="82" t="str">
        <f t="shared" si="1"/>
        <v>147873</v>
      </c>
    </row>
    <row r="89" spans="1:6">
      <c r="A89" s="57" t="s">
        <v>1550</v>
      </c>
      <c r="B89">
        <f t="shared" si="2"/>
        <v>11</v>
      </c>
      <c r="C89" s="1" t="str">
        <f t="shared" si="0"/>
        <v>924E2</v>
      </c>
      <c r="D89" s="82" t="str">
        <f t="shared" si="1"/>
        <v>1478FE</v>
      </c>
    </row>
    <row r="90" spans="1:6">
      <c r="A90" s="57" t="s">
        <v>1550</v>
      </c>
      <c r="B90">
        <f t="shared" si="2"/>
        <v>12</v>
      </c>
      <c r="C90" s="1" t="str">
        <f t="shared" si="0"/>
        <v>9256D</v>
      </c>
      <c r="D90" s="82" t="str">
        <f t="shared" si="1"/>
        <v>147989</v>
      </c>
    </row>
    <row r="91" spans="1:6">
      <c r="A91" s="57" t="s">
        <v>1550</v>
      </c>
      <c r="B91">
        <f t="shared" si="2"/>
        <v>13</v>
      </c>
      <c r="C91" s="1" t="str">
        <f t="shared" si="0"/>
        <v>925F8</v>
      </c>
      <c r="D91" s="82" t="str">
        <f t="shared" si="1"/>
        <v>147A14</v>
      </c>
    </row>
    <row r="92" spans="1:6">
      <c r="A92" s="57" t="s">
        <v>1550</v>
      </c>
      <c r="B92">
        <f t="shared" si="2"/>
        <v>14</v>
      </c>
      <c r="C92" s="1" t="str">
        <f t="shared" si="0"/>
        <v>92683</v>
      </c>
      <c r="D92" s="82" t="str">
        <f t="shared" si="1"/>
        <v>147A9F</v>
      </c>
    </row>
    <row r="93" spans="1:6">
      <c r="A93" s="57" t="s">
        <v>1550</v>
      </c>
      <c r="B93">
        <f t="shared" si="2"/>
        <v>15</v>
      </c>
      <c r="C93" s="1" t="str">
        <f t="shared" si="0"/>
        <v>9270E</v>
      </c>
      <c r="D93" s="82" t="str">
        <f t="shared" si="1"/>
        <v>147B2A</v>
      </c>
    </row>
    <row r="94" spans="1:6">
      <c r="A94" s="57" t="s">
        <v>1550</v>
      </c>
      <c r="B94">
        <f t="shared" si="2"/>
        <v>16</v>
      </c>
      <c r="C94" s="1" t="str">
        <f t="shared" si="0"/>
        <v>92799</v>
      </c>
      <c r="D94" s="82" t="str">
        <f t="shared" si="1"/>
        <v>147BB5</v>
      </c>
      <c r="F94" s="122" t="s">
        <v>1818</v>
      </c>
    </row>
  </sheetData>
  <hyperlinks>
    <hyperlink ref="F94" location="Index!B23" display="Back to Index"/>
  </hyperlinks>
  <pageMargins left="0.7" right="0.7" top="0.75" bottom="0.75" header="0.3" footer="0.3"/>
  <pageSetup scale="76" fitToHeight="0" orientation="landscape" horizontalDpi="360" verticalDpi="360" r:id="rId1"/>
  <drawing r:id="rId2"/>
  <legacyDrawing r:id="rId3"/>
  <oleObjects>
    <oleObject progId="Packager Shell Object" dvAspect="DVASPECT_ICON" shapeId="4103" r:id="rId4"/>
  </oleObjects>
</worksheet>
</file>

<file path=xl/worksheets/sheet11.xml><?xml version="1.0" encoding="utf-8"?>
<worksheet xmlns="http://schemas.openxmlformats.org/spreadsheetml/2006/main" xmlns:r="http://schemas.openxmlformats.org/officeDocument/2006/relationships">
  <sheetPr>
    <pageSetUpPr fitToPage="1"/>
  </sheetPr>
  <dimension ref="B1:AN31"/>
  <sheetViews>
    <sheetView workbookViewId="0"/>
  </sheetViews>
  <sheetFormatPr defaultRowHeight="14.4"/>
  <cols>
    <col min="1" max="1" width="1.5546875" customWidth="1"/>
    <col min="2" max="2" width="16.44140625" customWidth="1"/>
    <col min="3" max="3" width="16.6640625" customWidth="1"/>
    <col min="6" max="6" width="13.33203125" customWidth="1"/>
    <col min="8" max="8" width="10.5546875" customWidth="1"/>
  </cols>
  <sheetData>
    <row r="1" spans="2:40">
      <c r="B1" s="53" t="s">
        <v>1556</v>
      </c>
    </row>
    <row r="3" spans="2:40">
      <c r="I3" s="86" t="s">
        <v>1557</v>
      </c>
    </row>
    <row r="4" spans="2:40">
      <c r="B4" t="s">
        <v>1558</v>
      </c>
      <c r="F4" t="s">
        <v>1559</v>
      </c>
      <c r="I4" s="87" t="s">
        <v>920</v>
      </c>
      <c r="J4" s="87" t="s">
        <v>928</v>
      </c>
      <c r="K4" s="87" t="s">
        <v>1319</v>
      </c>
      <c r="L4" s="87" t="s">
        <v>933</v>
      </c>
      <c r="M4" s="87" t="s">
        <v>929</v>
      </c>
      <c r="N4" s="87" t="s">
        <v>930</v>
      </c>
      <c r="O4" s="87" t="s">
        <v>1320</v>
      </c>
      <c r="P4" s="87" t="s">
        <v>932</v>
      </c>
      <c r="Q4" s="87" t="s">
        <v>1321</v>
      </c>
      <c r="R4" s="87" t="s">
        <v>931</v>
      </c>
      <c r="S4" s="87" t="s">
        <v>1348</v>
      </c>
      <c r="T4" s="87" t="s">
        <v>1560</v>
      </c>
      <c r="U4" s="87" t="s">
        <v>1561</v>
      </c>
      <c r="V4" s="87" t="s">
        <v>1562</v>
      </c>
      <c r="W4" s="87" t="s">
        <v>1563</v>
      </c>
      <c r="X4" s="87" t="s">
        <v>1564</v>
      </c>
      <c r="Y4" s="87" t="s">
        <v>1565</v>
      </c>
      <c r="Z4" s="87" t="s">
        <v>1566</v>
      </c>
      <c r="AA4" s="87" t="s">
        <v>1567</v>
      </c>
      <c r="AB4" s="87" t="s">
        <v>1568</v>
      </c>
      <c r="AC4" s="87" t="s">
        <v>1569</v>
      </c>
      <c r="AD4" s="87" t="s">
        <v>1570</v>
      </c>
      <c r="AE4" s="87" t="s">
        <v>1571</v>
      </c>
      <c r="AF4" s="87" t="s">
        <v>1572</v>
      </c>
      <c r="AG4" s="87" t="s">
        <v>1573</v>
      </c>
      <c r="AH4" s="87" t="s">
        <v>1574</v>
      </c>
      <c r="AI4" s="87" t="s">
        <v>1575</v>
      </c>
      <c r="AJ4" s="87" t="s">
        <v>1576</v>
      </c>
      <c r="AK4" s="87" t="s">
        <v>1577</v>
      </c>
      <c r="AL4" s="87" t="s">
        <v>1578</v>
      </c>
      <c r="AM4" s="87" t="s">
        <v>1579</v>
      </c>
      <c r="AN4" s="87" t="s">
        <v>1580</v>
      </c>
    </row>
    <row r="5" spans="2:40">
      <c r="B5" t="s">
        <v>1581</v>
      </c>
      <c r="D5" s="88">
        <v>7942</v>
      </c>
      <c r="F5" t="s">
        <v>1582</v>
      </c>
      <c r="I5" s="17">
        <v>240</v>
      </c>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row>
    <row r="6" spans="2:40">
      <c r="B6" t="s">
        <v>1583</v>
      </c>
      <c r="D6" s="57" t="str">
        <f>CONCATENATE(RIGHT(D5,2),LEFT(D5,2))</f>
        <v>4279</v>
      </c>
      <c r="F6" t="s">
        <v>1584</v>
      </c>
      <c r="H6" s="57"/>
      <c r="I6" s="17">
        <v>156</v>
      </c>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row>
    <row r="7" spans="2:40" ht="15" thickBot="1">
      <c r="B7" t="s">
        <v>1585</v>
      </c>
      <c r="D7" s="57">
        <f>HEX2DEC(D6)</f>
        <v>17017</v>
      </c>
      <c r="F7" t="s">
        <v>1586</v>
      </c>
      <c r="I7" s="17">
        <v>130</v>
      </c>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row>
    <row r="8" spans="2:40">
      <c r="B8" s="89" t="s">
        <v>1582</v>
      </c>
      <c r="C8" s="90"/>
      <c r="D8" s="91">
        <f>MOD(D7,32)*8</f>
        <v>200</v>
      </c>
      <c r="H8" s="57"/>
    </row>
    <row r="9" spans="2:40" ht="15" thickBot="1">
      <c r="B9" s="92" t="s">
        <v>1584</v>
      </c>
      <c r="C9" s="93"/>
      <c r="D9" s="94">
        <f>MOD(INT(D7/32),32)*8</f>
        <v>152</v>
      </c>
      <c r="F9" s="66" t="s">
        <v>1587</v>
      </c>
      <c r="I9" s="57" t="str">
        <f>DEC2HEX(INT(I5/8)+INT(I6/8)*32+INT(I7/8)*1024)</f>
        <v>427E</v>
      </c>
      <c r="J9" s="57" t="str">
        <f t="shared" ref="J9:AN9" si="0">DEC2HEX(INT(J5/8)+INT(J6/8)*32+INT(J7/8)*1024)</f>
        <v>0</v>
      </c>
      <c r="K9" s="57" t="str">
        <f t="shared" si="0"/>
        <v>0</v>
      </c>
      <c r="L9" s="57" t="str">
        <f t="shared" si="0"/>
        <v>0</v>
      </c>
      <c r="M9" s="57" t="str">
        <f t="shared" si="0"/>
        <v>0</v>
      </c>
      <c r="N9" s="57" t="str">
        <f t="shared" si="0"/>
        <v>0</v>
      </c>
      <c r="O9" s="57" t="str">
        <f t="shared" si="0"/>
        <v>0</v>
      </c>
      <c r="P9" s="57" t="str">
        <f t="shared" si="0"/>
        <v>0</v>
      </c>
      <c r="Q9" s="57" t="str">
        <f t="shared" si="0"/>
        <v>0</v>
      </c>
      <c r="R9" s="57" t="str">
        <f t="shared" si="0"/>
        <v>0</v>
      </c>
      <c r="S9" s="57" t="str">
        <f t="shared" si="0"/>
        <v>0</v>
      </c>
      <c r="T9" s="57" t="str">
        <f t="shared" si="0"/>
        <v>0</v>
      </c>
      <c r="U9" s="57" t="str">
        <f t="shared" si="0"/>
        <v>0</v>
      </c>
      <c r="V9" s="57" t="str">
        <f t="shared" si="0"/>
        <v>0</v>
      </c>
      <c r="W9" s="57" t="str">
        <f t="shared" si="0"/>
        <v>0</v>
      </c>
      <c r="X9" s="57" t="str">
        <f t="shared" si="0"/>
        <v>0</v>
      </c>
      <c r="Y9" s="57" t="str">
        <f t="shared" si="0"/>
        <v>0</v>
      </c>
      <c r="Z9" s="57" t="str">
        <f t="shared" si="0"/>
        <v>0</v>
      </c>
      <c r="AA9" s="57" t="str">
        <f t="shared" si="0"/>
        <v>0</v>
      </c>
      <c r="AB9" s="57" t="str">
        <f t="shared" si="0"/>
        <v>0</v>
      </c>
      <c r="AC9" s="57" t="str">
        <f t="shared" si="0"/>
        <v>0</v>
      </c>
      <c r="AD9" s="57" t="str">
        <f t="shared" si="0"/>
        <v>0</v>
      </c>
      <c r="AE9" s="57" t="str">
        <f t="shared" si="0"/>
        <v>0</v>
      </c>
      <c r="AF9" s="57" t="str">
        <f t="shared" si="0"/>
        <v>0</v>
      </c>
      <c r="AG9" s="57" t="str">
        <f t="shared" si="0"/>
        <v>0</v>
      </c>
      <c r="AH9" s="57" t="str">
        <f t="shared" si="0"/>
        <v>0</v>
      </c>
      <c r="AI9" s="57" t="str">
        <f t="shared" si="0"/>
        <v>0</v>
      </c>
      <c r="AJ9" s="57" t="str">
        <f t="shared" si="0"/>
        <v>0</v>
      </c>
      <c r="AK9" s="57" t="str">
        <f t="shared" si="0"/>
        <v>0</v>
      </c>
      <c r="AL9" s="57" t="str">
        <f t="shared" si="0"/>
        <v>0</v>
      </c>
      <c r="AM9" s="57" t="str">
        <f t="shared" si="0"/>
        <v>0</v>
      </c>
      <c r="AN9" s="57" t="str">
        <f t="shared" si="0"/>
        <v>0</v>
      </c>
    </row>
    <row r="10" spans="2:40" ht="15" thickBot="1">
      <c r="B10" s="95" t="s">
        <v>1586</v>
      </c>
      <c r="C10" s="96"/>
      <c r="D10" s="97">
        <f>MOD(INT(D7/1024),32)*8</f>
        <v>128</v>
      </c>
      <c r="F10" t="s">
        <v>1583</v>
      </c>
      <c r="H10" s="57"/>
      <c r="I10" s="98" t="str">
        <f>CONCATENATE(RIGHT(I9,2),LEFT(I9,2))</f>
        <v>7E42</v>
      </c>
      <c r="J10" s="98" t="str">
        <f t="shared" ref="J10:AN10" si="1">CONCATENATE(RIGHT(J9,2),LEFT(J9,2))</f>
        <v>00</v>
      </c>
      <c r="K10" s="98" t="str">
        <f t="shared" si="1"/>
        <v>00</v>
      </c>
      <c r="L10" s="98" t="str">
        <f t="shared" si="1"/>
        <v>00</v>
      </c>
      <c r="M10" s="98" t="str">
        <f t="shared" si="1"/>
        <v>00</v>
      </c>
      <c r="N10" s="98" t="str">
        <f t="shared" si="1"/>
        <v>00</v>
      </c>
      <c r="O10" s="98" t="str">
        <f t="shared" si="1"/>
        <v>00</v>
      </c>
      <c r="P10" s="98" t="str">
        <f t="shared" si="1"/>
        <v>00</v>
      </c>
      <c r="Q10" s="98" t="str">
        <f t="shared" si="1"/>
        <v>00</v>
      </c>
      <c r="R10" s="98" t="str">
        <f t="shared" si="1"/>
        <v>00</v>
      </c>
      <c r="S10" s="98" t="str">
        <f t="shared" si="1"/>
        <v>00</v>
      </c>
      <c r="T10" s="98" t="str">
        <f t="shared" si="1"/>
        <v>00</v>
      </c>
      <c r="U10" s="98" t="str">
        <f t="shared" si="1"/>
        <v>00</v>
      </c>
      <c r="V10" s="98" t="str">
        <f t="shared" si="1"/>
        <v>00</v>
      </c>
      <c r="W10" s="98" t="str">
        <f t="shared" si="1"/>
        <v>00</v>
      </c>
      <c r="X10" s="98" t="str">
        <f t="shared" si="1"/>
        <v>00</v>
      </c>
      <c r="Y10" s="98" t="str">
        <f t="shared" si="1"/>
        <v>00</v>
      </c>
      <c r="Z10" s="98" t="str">
        <f t="shared" si="1"/>
        <v>00</v>
      </c>
      <c r="AA10" s="98" t="str">
        <f t="shared" si="1"/>
        <v>00</v>
      </c>
      <c r="AB10" s="98" t="str">
        <f t="shared" si="1"/>
        <v>00</v>
      </c>
      <c r="AC10" s="98" t="str">
        <f t="shared" si="1"/>
        <v>00</v>
      </c>
      <c r="AD10" s="98" t="str">
        <f t="shared" si="1"/>
        <v>00</v>
      </c>
      <c r="AE10" s="98" t="str">
        <f t="shared" si="1"/>
        <v>00</v>
      </c>
      <c r="AF10" s="98" t="str">
        <f t="shared" si="1"/>
        <v>00</v>
      </c>
      <c r="AG10" s="98" t="str">
        <f t="shared" si="1"/>
        <v>00</v>
      </c>
      <c r="AH10" s="98" t="str">
        <f t="shared" si="1"/>
        <v>00</v>
      </c>
      <c r="AI10" s="98" t="str">
        <f t="shared" si="1"/>
        <v>00</v>
      </c>
      <c r="AJ10" s="98" t="str">
        <f t="shared" si="1"/>
        <v>00</v>
      </c>
      <c r="AK10" s="98" t="str">
        <f t="shared" si="1"/>
        <v>00</v>
      </c>
      <c r="AL10" s="98" t="str">
        <f t="shared" si="1"/>
        <v>00</v>
      </c>
      <c r="AM10" s="98" t="str">
        <f t="shared" si="1"/>
        <v>00</v>
      </c>
      <c r="AN10" s="98" t="str">
        <f t="shared" si="1"/>
        <v>00</v>
      </c>
    </row>
    <row r="12" spans="2:40">
      <c r="B12" t="s">
        <v>1588</v>
      </c>
      <c r="E12" s="99"/>
      <c r="F12" t="s">
        <v>1589</v>
      </c>
    </row>
    <row r="13" spans="2:40">
      <c r="B13" t="s">
        <v>1590</v>
      </c>
      <c r="F13" t="s">
        <v>1591</v>
      </c>
    </row>
    <row r="14" spans="2:40">
      <c r="B14" t="s">
        <v>1592</v>
      </c>
      <c r="F14" t="s">
        <v>1593</v>
      </c>
    </row>
    <row r="15" spans="2:40">
      <c r="F15" t="s">
        <v>1594</v>
      </c>
    </row>
    <row r="16" spans="2:40">
      <c r="D16" s="99"/>
    </row>
    <row r="17" spans="2:11">
      <c r="B17" t="s">
        <v>1595</v>
      </c>
    </row>
    <row r="18" spans="2:11">
      <c r="B18" t="s">
        <v>1596</v>
      </c>
    </row>
    <row r="31" spans="2:11">
      <c r="K31" s="122" t="s">
        <v>1818</v>
      </c>
    </row>
  </sheetData>
  <hyperlinks>
    <hyperlink ref="K31" location="Index!B23" display="Back to Index"/>
  </hyperlinks>
  <pageMargins left="0.7" right="0.7" top="0.75" bottom="0.75" header="0.3" footer="0.3"/>
  <pageSetup scale="75" orientation="landscape" horizontalDpi="360" verticalDpi="360"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A1:S124"/>
  <sheetViews>
    <sheetView workbookViewId="0"/>
  </sheetViews>
  <sheetFormatPr defaultRowHeight="14.4"/>
  <sheetData>
    <row r="1" spans="1:13">
      <c r="A1" s="53" t="s">
        <v>2145</v>
      </c>
      <c r="M1" s="122" t="s">
        <v>1818</v>
      </c>
    </row>
    <row r="3" spans="1:13">
      <c r="A3" t="s">
        <v>3805</v>
      </c>
    </row>
    <row r="4" spans="1:13">
      <c r="A4" s="109" t="s">
        <v>2146</v>
      </c>
    </row>
    <row r="5" spans="1:13">
      <c r="A5" s="109" t="s">
        <v>2147</v>
      </c>
    </row>
    <row r="6" spans="1:13">
      <c r="A6" s="109" t="s">
        <v>2148</v>
      </c>
    </row>
    <row r="7" spans="1:13">
      <c r="A7" s="109" t="s">
        <v>2149</v>
      </c>
    </row>
    <row r="8" spans="1:13">
      <c r="A8" s="109" t="s">
        <v>2150</v>
      </c>
    </row>
    <row r="9" spans="1:13">
      <c r="A9" s="109" t="s">
        <v>2151</v>
      </c>
    </row>
    <row r="11" spans="1:13">
      <c r="A11" t="s">
        <v>2152</v>
      </c>
    </row>
    <row r="12" spans="1:13">
      <c r="A12" s="125" t="s">
        <v>2153</v>
      </c>
    </row>
    <row r="13" spans="1:13">
      <c r="A13" s="125" t="s">
        <v>2154</v>
      </c>
    </row>
    <row r="14" spans="1:13">
      <c r="A14" s="125" t="s">
        <v>2155</v>
      </c>
    </row>
    <row r="15" spans="1:13">
      <c r="A15" s="125" t="s">
        <v>3806</v>
      </c>
    </row>
    <row r="16" spans="1:13">
      <c r="A16" t="s">
        <v>3807</v>
      </c>
    </row>
    <row r="17" spans="1:19">
      <c r="A17" t="s">
        <v>2156</v>
      </c>
    </row>
    <row r="19" spans="1:19">
      <c r="A19" t="s">
        <v>2157</v>
      </c>
    </row>
    <row r="20" spans="1:19">
      <c r="A20" s="109" t="s">
        <v>2158</v>
      </c>
    </row>
    <row r="21" spans="1:19">
      <c r="A21" s="109" t="s">
        <v>2159</v>
      </c>
    </row>
    <row r="22" spans="1:19">
      <c r="A22" s="109" t="s">
        <v>2158</v>
      </c>
    </row>
    <row r="23" spans="1:19">
      <c r="A23" s="109" t="s">
        <v>2160</v>
      </c>
    </row>
    <row r="24" spans="1:19">
      <c r="A24" s="109" t="s">
        <v>1825</v>
      </c>
    </row>
    <row r="26" spans="1:19">
      <c r="A26" s="109" t="s">
        <v>2161</v>
      </c>
    </row>
    <row r="27" spans="1:19">
      <c r="A27" s="109" t="s">
        <v>1825</v>
      </c>
    </row>
    <row r="29" spans="1:19">
      <c r="A29" t="s">
        <v>2162</v>
      </c>
    </row>
    <row r="30" spans="1:19">
      <c r="A30" s="140"/>
      <c r="B30" s="140"/>
      <c r="C30" s="140"/>
      <c r="D30" s="140"/>
      <c r="E30" s="140"/>
      <c r="F30" s="140"/>
      <c r="G30" s="140"/>
      <c r="H30" s="140"/>
      <c r="I30" s="140"/>
      <c r="J30" s="140"/>
      <c r="K30" s="140"/>
      <c r="L30" s="140"/>
      <c r="M30" s="140"/>
      <c r="N30" s="140"/>
      <c r="O30" s="140"/>
      <c r="P30" s="140"/>
      <c r="Q30" s="140"/>
      <c r="R30" s="140"/>
      <c r="S30" s="140"/>
    </row>
    <row r="32" spans="1:19">
      <c r="A32" s="141" t="s">
        <v>2163</v>
      </c>
    </row>
    <row r="33" spans="1:1">
      <c r="A33" s="141" t="s">
        <v>2164</v>
      </c>
    </row>
    <row r="34" spans="1:1">
      <c r="A34" t="s">
        <v>2165</v>
      </c>
    </row>
    <row r="36" spans="1:1">
      <c r="A36" s="109" t="s">
        <v>2166</v>
      </c>
    </row>
    <row r="37" spans="1:1">
      <c r="A37" s="109" t="s">
        <v>2167</v>
      </c>
    </row>
    <row r="38" spans="1:1">
      <c r="A38" s="109" t="s">
        <v>2166</v>
      </c>
    </row>
    <row r="39" spans="1:1">
      <c r="A39" s="109" t="s">
        <v>2168</v>
      </c>
    </row>
    <row r="40" spans="1:1">
      <c r="A40" s="109" t="s">
        <v>2169</v>
      </c>
    </row>
    <row r="41" spans="1:1">
      <c r="A41" s="109" t="s">
        <v>2170</v>
      </c>
    </row>
    <row r="42" spans="1:1">
      <c r="A42" s="109" t="s">
        <v>2171</v>
      </c>
    </row>
    <row r="43" spans="1:1">
      <c r="A43" s="109" t="s">
        <v>2172</v>
      </c>
    </row>
    <row r="44" spans="1:1">
      <c r="A44" s="109" t="s">
        <v>2173</v>
      </c>
    </row>
    <row r="45" spans="1:1">
      <c r="A45" s="109" t="s">
        <v>2174</v>
      </c>
    </row>
    <row r="46" spans="1:1">
      <c r="A46" s="109" t="s">
        <v>2175</v>
      </c>
    </row>
    <row r="47" spans="1:1">
      <c r="A47" s="109" t="s">
        <v>2176</v>
      </c>
    </row>
    <row r="48" spans="1:1">
      <c r="A48" s="109" t="s">
        <v>2177</v>
      </c>
    </row>
    <row r="49" spans="1:1">
      <c r="A49" s="109" t="s">
        <v>2178</v>
      </c>
    </row>
    <row r="51" spans="1:1">
      <c r="A51" t="s">
        <v>3808</v>
      </c>
    </row>
    <row r="52" spans="1:1">
      <c r="A52" t="s">
        <v>2179</v>
      </c>
    </row>
    <row r="54" spans="1:1">
      <c r="A54" s="109" t="s">
        <v>2180</v>
      </c>
    </row>
    <row r="55" spans="1:1">
      <c r="A55" s="109" t="s">
        <v>2181</v>
      </c>
    </row>
    <row r="56" spans="1:1">
      <c r="A56" s="109" t="s">
        <v>2180</v>
      </c>
    </row>
    <row r="57" spans="1:1">
      <c r="A57" s="109" t="s">
        <v>2182</v>
      </c>
    </row>
    <row r="58" spans="1:1">
      <c r="A58" s="109" t="s">
        <v>2183</v>
      </c>
    </row>
    <row r="59" spans="1:1">
      <c r="A59" s="109" t="s">
        <v>2184</v>
      </c>
    </row>
    <row r="60" spans="1:1">
      <c r="A60" s="109" t="s">
        <v>2185</v>
      </c>
    </row>
    <row r="61" spans="1:1">
      <c r="A61" s="109" t="s">
        <v>2186</v>
      </c>
    </row>
    <row r="62" spans="1:1">
      <c r="A62" s="109" t="s">
        <v>2187</v>
      </c>
    </row>
    <row r="63" spans="1:1">
      <c r="A63" s="109" t="s">
        <v>2188</v>
      </c>
    </row>
    <row r="64" spans="1:1">
      <c r="A64" s="109" t="s">
        <v>2189</v>
      </c>
    </row>
    <row r="65" spans="1:1">
      <c r="A65" s="109" t="s">
        <v>2190</v>
      </c>
    </row>
    <row r="67" spans="1:1">
      <c r="A67" s="109" t="s">
        <v>2191</v>
      </c>
    </row>
    <row r="68" spans="1:1">
      <c r="A68" s="109" t="s">
        <v>2192</v>
      </c>
    </row>
    <row r="69" spans="1:1">
      <c r="A69" s="109" t="s">
        <v>2191</v>
      </c>
    </row>
    <row r="70" spans="1:1">
      <c r="A70" s="109" t="s">
        <v>2193</v>
      </c>
    </row>
    <row r="71" spans="1:1">
      <c r="A71" s="109" t="s">
        <v>2194</v>
      </c>
    </row>
    <row r="72" spans="1:1">
      <c r="A72" s="109" t="s">
        <v>2195</v>
      </c>
    </row>
    <row r="73" spans="1:1">
      <c r="A73" s="109" t="s">
        <v>2196</v>
      </c>
    </row>
    <row r="74" spans="1:1">
      <c r="A74" s="109" t="s">
        <v>2197</v>
      </c>
    </row>
    <row r="75" spans="1:1">
      <c r="A75" s="109" t="s">
        <v>2198</v>
      </c>
    </row>
    <row r="76" spans="1:1">
      <c r="A76" s="109" t="s">
        <v>2199</v>
      </c>
    </row>
    <row r="77" spans="1:1">
      <c r="A77" s="109" t="s">
        <v>2200</v>
      </c>
    </row>
    <row r="78" spans="1:1">
      <c r="A78" s="109" t="s">
        <v>2201</v>
      </c>
    </row>
    <row r="80" spans="1:1">
      <c r="A80" s="141" t="s">
        <v>2202</v>
      </c>
    </row>
    <row r="81" spans="1:19">
      <c r="A81" s="125" t="s">
        <v>2205</v>
      </c>
    </row>
    <row r="82" spans="1:19">
      <c r="A82" s="125" t="s">
        <v>2206</v>
      </c>
    </row>
    <row r="84" spans="1:19">
      <c r="A84" t="s">
        <v>2203</v>
      </c>
    </row>
    <row r="86" spans="1:19">
      <c r="A86" s="125" t="s">
        <v>2207</v>
      </c>
    </row>
    <row r="87" spans="1:19">
      <c r="A87" s="125" t="s">
        <v>2208</v>
      </c>
    </row>
    <row r="88" spans="1:19">
      <c r="A88" s="125" t="s">
        <v>2209</v>
      </c>
    </row>
    <row r="90" spans="1:19">
      <c r="A90" t="s">
        <v>2204</v>
      </c>
    </row>
    <row r="92" spans="1:19">
      <c r="A92" s="140"/>
      <c r="B92" s="140"/>
      <c r="C92" s="140"/>
      <c r="D92" s="140"/>
      <c r="E92" s="140"/>
      <c r="F92" s="140"/>
      <c r="G92" s="140"/>
      <c r="H92" s="140"/>
      <c r="I92" s="140"/>
      <c r="J92" s="140"/>
      <c r="K92" s="140"/>
      <c r="L92" s="140"/>
      <c r="M92" s="140"/>
      <c r="N92" s="140"/>
      <c r="O92" s="140"/>
      <c r="P92" s="140"/>
      <c r="Q92" s="140"/>
      <c r="R92" s="140"/>
      <c r="S92" s="140"/>
    </row>
    <row r="94" spans="1:19">
      <c r="A94" s="142" t="s">
        <v>2210</v>
      </c>
    </row>
    <row r="95" spans="1:19">
      <c r="A95" s="125" t="s">
        <v>2211</v>
      </c>
    </row>
    <row r="96" spans="1:19">
      <c r="A96" s="125" t="s">
        <v>2212</v>
      </c>
    </row>
    <row r="97" spans="1:1">
      <c r="A97" t="s">
        <v>2213</v>
      </c>
    </row>
    <row r="99" spans="1:1">
      <c r="A99" t="s">
        <v>2214</v>
      </c>
    </row>
    <row r="100" spans="1:1">
      <c r="A100" t="s">
        <v>2219</v>
      </c>
    </row>
    <row r="101" spans="1:1">
      <c r="A101" t="s">
        <v>2215</v>
      </c>
    </row>
    <row r="102" spans="1:1">
      <c r="A102" t="s">
        <v>2216</v>
      </c>
    </row>
    <row r="103" spans="1:1">
      <c r="A103" t="s">
        <v>2217</v>
      </c>
    </row>
    <row r="104" spans="1:1">
      <c r="A104" t="s">
        <v>2218</v>
      </c>
    </row>
    <row r="106" spans="1:1">
      <c r="A106" t="s">
        <v>2220</v>
      </c>
    </row>
    <row r="108" spans="1:1">
      <c r="A108" t="s">
        <v>2221</v>
      </c>
    </row>
    <row r="109" spans="1:1">
      <c r="A109" t="s">
        <v>2222</v>
      </c>
    </row>
    <row r="111" spans="1:1">
      <c r="A111" s="109" t="s">
        <v>2223</v>
      </c>
    </row>
    <row r="112" spans="1:1">
      <c r="A112" s="109" t="s">
        <v>2224</v>
      </c>
    </row>
    <row r="113" spans="1:1">
      <c r="A113" s="109" t="s">
        <v>2225</v>
      </c>
    </row>
    <row r="114" spans="1:1">
      <c r="A114" s="109" t="s">
        <v>2226</v>
      </c>
    </row>
    <row r="116" spans="1:1">
      <c r="A116" t="s">
        <v>2227</v>
      </c>
    </row>
    <row r="117" spans="1:1">
      <c r="A117" t="s">
        <v>2228</v>
      </c>
    </row>
    <row r="119" spans="1:1">
      <c r="A119" t="s">
        <v>2229</v>
      </c>
    </row>
    <row r="121" spans="1:1">
      <c r="A121" t="s">
        <v>2230</v>
      </c>
    </row>
    <row r="122" spans="1:1">
      <c r="A122" t="s">
        <v>2231</v>
      </c>
    </row>
    <row r="124" spans="1:1">
      <c r="A124" t="s">
        <v>2232</v>
      </c>
    </row>
  </sheetData>
  <hyperlinks>
    <hyperlink ref="M1" location="Index!B23" display="Back to Index"/>
  </hyperlinks>
  <pageMargins left="0.7" right="0.7" top="0.75" bottom="0.75" header="0.3" footer="0.3"/>
  <pageSetup scale="51" fitToHeight="4" orientation="portrait" horizontalDpi="360" verticalDpi="360" r:id="rId1"/>
</worksheet>
</file>

<file path=xl/worksheets/sheet13.xml><?xml version="1.0" encoding="utf-8"?>
<worksheet xmlns="http://schemas.openxmlformats.org/spreadsheetml/2006/main" xmlns:r="http://schemas.openxmlformats.org/officeDocument/2006/relationships">
  <sheetPr>
    <pageSetUpPr fitToPage="1"/>
  </sheetPr>
  <dimension ref="A1:S140"/>
  <sheetViews>
    <sheetView workbookViewId="0">
      <selection activeCell="A12" sqref="A12"/>
    </sheetView>
  </sheetViews>
  <sheetFormatPr defaultRowHeight="14.4"/>
  <sheetData>
    <row r="1" spans="1:13">
      <c r="A1" s="53" t="s">
        <v>2145</v>
      </c>
      <c r="M1" s="122" t="s">
        <v>1818</v>
      </c>
    </row>
    <row r="3" spans="1:13">
      <c r="A3" t="s">
        <v>2233</v>
      </c>
    </row>
    <row r="4" spans="1:13">
      <c r="A4" t="s">
        <v>2234</v>
      </c>
    </row>
    <row r="5" spans="1:13">
      <c r="A5" t="s">
        <v>2235</v>
      </c>
    </row>
    <row r="7" spans="1:13">
      <c r="A7" s="142" t="s">
        <v>2236</v>
      </c>
    </row>
    <row r="9" spans="1:13">
      <c r="A9" t="s">
        <v>2237</v>
      </c>
    </row>
    <row r="11" spans="1:13">
      <c r="A11" t="s">
        <v>2238</v>
      </c>
    </row>
    <row r="13" spans="1:13">
      <c r="A13" t="s">
        <v>2239</v>
      </c>
    </row>
    <row r="15" spans="1:13">
      <c r="A15" t="s">
        <v>2240</v>
      </c>
    </row>
    <row r="17" spans="1:19">
      <c r="A17" s="140"/>
      <c r="B17" s="140"/>
      <c r="C17" s="140"/>
      <c r="D17" s="140"/>
      <c r="E17" s="140"/>
      <c r="F17" s="140"/>
      <c r="G17" s="140"/>
      <c r="H17" s="140"/>
      <c r="I17" s="140"/>
      <c r="J17" s="140"/>
      <c r="K17" s="140"/>
      <c r="L17" s="140"/>
      <c r="M17" s="140"/>
      <c r="N17" s="140"/>
      <c r="O17" s="140"/>
      <c r="P17" s="140"/>
      <c r="Q17" s="140"/>
      <c r="R17" s="140"/>
      <c r="S17" s="140"/>
    </row>
    <row r="19" spans="1:19">
      <c r="A19" t="s">
        <v>2241</v>
      </c>
    </row>
    <row r="21" spans="1:19">
      <c r="A21" s="140"/>
      <c r="B21" s="140"/>
      <c r="C21" s="140"/>
      <c r="D21" s="140"/>
      <c r="E21" s="140"/>
      <c r="F21" s="140"/>
      <c r="G21" s="140"/>
      <c r="H21" s="140"/>
      <c r="I21" s="140"/>
      <c r="J21" s="140"/>
      <c r="K21" s="140"/>
      <c r="L21" s="140"/>
      <c r="M21" s="140"/>
      <c r="N21" s="140"/>
      <c r="O21" s="140"/>
      <c r="P21" s="140"/>
      <c r="Q21" s="140"/>
      <c r="R21" s="140"/>
      <c r="S21" s="140"/>
    </row>
    <row r="23" spans="1:19">
      <c r="A23" t="s">
        <v>2242</v>
      </c>
    </row>
    <row r="24" spans="1:19">
      <c r="A24" s="125" t="s">
        <v>2243</v>
      </c>
    </row>
    <row r="25" spans="1:19">
      <c r="A25" t="s">
        <v>2244</v>
      </c>
    </row>
    <row r="27" spans="1:19">
      <c r="A27" s="109" t="s">
        <v>2245</v>
      </c>
    </row>
    <row r="28" spans="1:19">
      <c r="A28" s="109" t="s">
        <v>2246</v>
      </c>
    </row>
    <row r="29" spans="1:19">
      <c r="A29" s="109" t="s">
        <v>2247</v>
      </c>
    </row>
    <row r="30" spans="1:19">
      <c r="A30" s="109" t="s">
        <v>2248</v>
      </c>
    </row>
    <row r="31" spans="1:19">
      <c r="A31" s="109" t="s">
        <v>2249</v>
      </c>
    </row>
    <row r="32" spans="1:19">
      <c r="A32" s="109" t="s">
        <v>2250</v>
      </c>
    </row>
    <row r="33" spans="1:1">
      <c r="A33" s="109" t="s">
        <v>2251</v>
      </c>
    </row>
    <row r="34" spans="1:1">
      <c r="A34" s="109" t="s">
        <v>2252</v>
      </c>
    </row>
    <row r="35" spans="1:1">
      <c r="A35" s="109" t="s">
        <v>2253</v>
      </c>
    </row>
    <row r="36" spans="1:1">
      <c r="A36" s="109" t="s">
        <v>2253</v>
      </c>
    </row>
    <row r="38" spans="1:1">
      <c r="A38" s="125" t="s">
        <v>2254</v>
      </c>
    </row>
    <row r="39" spans="1:1">
      <c r="A39" t="s">
        <v>2255</v>
      </c>
    </row>
    <row r="41" spans="1:1">
      <c r="A41" s="125" t="s">
        <v>2256</v>
      </c>
    </row>
    <row r="42" spans="1:1">
      <c r="A42" t="s">
        <v>2257</v>
      </c>
    </row>
    <row r="44" spans="1:1">
      <c r="A44" t="s">
        <v>2258</v>
      </c>
    </row>
    <row r="45" spans="1:1">
      <c r="A45" s="109" t="s">
        <v>2246</v>
      </c>
    </row>
    <row r="46" spans="1:1">
      <c r="A46" s="109" t="s">
        <v>2259</v>
      </c>
    </row>
    <row r="47" spans="1:1">
      <c r="A47" s="109" t="s">
        <v>2260</v>
      </c>
    </row>
    <row r="48" spans="1:1">
      <c r="A48" s="109" t="s">
        <v>2261</v>
      </c>
    </row>
    <row r="50" spans="1:1">
      <c r="A50" s="109" t="s">
        <v>2262</v>
      </c>
    </row>
    <row r="51" spans="1:1">
      <c r="A51" s="109" t="s">
        <v>2263</v>
      </c>
    </row>
    <row r="52" spans="1:1">
      <c r="A52" s="109" t="s">
        <v>2264</v>
      </c>
    </row>
    <row r="53" spans="1:1">
      <c r="A53" s="109" t="s">
        <v>2265</v>
      </c>
    </row>
    <row r="54" spans="1:1">
      <c r="A54" s="109" t="s">
        <v>2266</v>
      </c>
    </row>
    <row r="55" spans="1:1">
      <c r="A55" s="109" t="s">
        <v>2267</v>
      </c>
    </row>
    <row r="56" spans="1:1">
      <c r="A56" s="109" t="s">
        <v>2268</v>
      </c>
    </row>
    <row r="58" spans="1:1">
      <c r="A58" s="141" t="s">
        <v>2269</v>
      </c>
    </row>
    <row r="60" spans="1:1">
      <c r="A60" t="s">
        <v>2270</v>
      </c>
    </row>
    <row r="62" spans="1:1">
      <c r="A62" s="141" t="s">
        <v>2271</v>
      </c>
    </row>
    <row r="64" spans="1:1">
      <c r="A64" s="141" t="s">
        <v>2272</v>
      </c>
    </row>
    <row r="65" spans="1:19">
      <c r="A65" s="125" t="s">
        <v>2273</v>
      </c>
    </row>
    <row r="66" spans="1:19">
      <c r="A66" t="s">
        <v>3809</v>
      </c>
    </row>
    <row r="68" spans="1:19">
      <c r="A68" s="109" t="s">
        <v>2261</v>
      </c>
    </row>
    <row r="69" spans="1:19">
      <c r="A69" s="109" t="s">
        <v>2274</v>
      </c>
    </row>
    <row r="70" spans="1:19">
      <c r="A70" s="109" t="s">
        <v>2275</v>
      </c>
    </row>
    <row r="71" spans="1:19">
      <c r="A71" s="109" t="s">
        <v>2276</v>
      </c>
    </row>
    <row r="73" spans="1:19">
      <c r="A73" s="140"/>
      <c r="B73" s="140"/>
      <c r="C73" s="140"/>
      <c r="D73" s="140"/>
      <c r="E73" s="140"/>
      <c r="F73" s="140"/>
      <c r="G73" s="140"/>
      <c r="H73" s="140"/>
      <c r="I73" s="140"/>
      <c r="J73" s="140"/>
      <c r="K73" s="140"/>
      <c r="L73" s="140"/>
      <c r="M73" s="140"/>
      <c r="N73" s="140"/>
      <c r="O73" s="140"/>
      <c r="P73" s="140"/>
      <c r="Q73" s="140"/>
      <c r="R73" s="140"/>
      <c r="S73" s="140"/>
    </row>
    <row r="75" spans="1:19">
      <c r="A75" s="125" t="s">
        <v>2277</v>
      </c>
    </row>
    <row r="76" spans="1:19">
      <c r="A76" t="s">
        <v>2278</v>
      </c>
    </row>
    <row r="78" spans="1:19">
      <c r="A78" s="109" t="s">
        <v>2279</v>
      </c>
    </row>
    <row r="79" spans="1:19">
      <c r="A79" s="109" t="s">
        <v>2280</v>
      </c>
    </row>
    <row r="80" spans="1:19">
      <c r="A80" s="109" t="s">
        <v>2281</v>
      </c>
    </row>
    <row r="81" spans="1:1">
      <c r="A81" s="109" t="s">
        <v>2282</v>
      </c>
    </row>
    <row r="82" spans="1:1">
      <c r="A82" s="109" t="s">
        <v>2283</v>
      </c>
    </row>
    <row r="83" spans="1:1">
      <c r="A83" s="109" t="s">
        <v>2284</v>
      </c>
    </row>
    <row r="84" spans="1:1">
      <c r="A84" s="109" t="s">
        <v>2285</v>
      </c>
    </row>
    <row r="85" spans="1:1">
      <c r="A85" s="109" t="s">
        <v>2286</v>
      </c>
    </row>
    <row r="86" spans="1:1">
      <c r="A86" s="109" t="s">
        <v>2287</v>
      </c>
    </row>
    <row r="88" spans="1:1">
      <c r="A88" t="s">
        <v>2288</v>
      </c>
    </row>
    <row r="89" spans="1:1">
      <c r="A89" t="s">
        <v>2289</v>
      </c>
    </row>
    <row r="91" spans="1:1">
      <c r="A91" t="s">
        <v>2290</v>
      </c>
    </row>
    <row r="92" spans="1:1">
      <c r="A92" t="s">
        <v>2291</v>
      </c>
    </row>
    <row r="94" spans="1:1">
      <c r="A94" t="s">
        <v>2308</v>
      </c>
    </row>
    <row r="96" spans="1:1">
      <c r="A96" t="s">
        <v>2292</v>
      </c>
    </row>
    <row r="98" spans="1:1">
      <c r="A98" t="s">
        <v>2293</v>
      </c>
    </row>
    <row r="99" spans="1:1">
      <c r="A99" t="s">
        <v>2294</v>
      </c>
    </row>
    <row r="100" spans="1:1">
      <c r="A100" t="s">
        <v>2295</v>
      </c>
    </row>
    <row r="102" spans="1:1">
      <c r="A102" t="s">
        <v>2296</v>
      </c>
    </row>
    <row r="103" spans="1:1">
      <c r="A103" t="s">
        <v>2297</v>
      </c>
    </row>
    <row r="104" spans="1:1">
      <c r="A104" t="s">
        <v>2298</v>
      </c>
    </row>
    <row r="105" spans="1:1">
      <c r="A105" t="s">
        <v>2299</v>
      </c>
    </row>
    <row r="106" spans="1:1">
      <c r="A106" t="s">
        <v>2300</v>
      </c>
    </row>
    <row r="108" spans="1:1">
      <c r="A108" t="s">
        <v>2301</v>
      </c>
    </row>
    <row r="109" spans="1:1">
      <c r="A109" t="s">
        <v>2302</v>
      </c>
    </row>
    <row r="111" spans="1:1">
      <c r="A111" t="s">
        <v>2303</v>
      </c>
    </row>
    <row r="112" spans="1:1">
      <c r="A112" t="s">
        <v>2304</v>
      </c>
    </row>
    <row r="113" spans="1:1">
      <c r="A113" t="s">
        <v>2305</v>
      </c>
    </row>
    <row r="114" spans="1:1">
      <c r="A114" t="s">
        <v>2306</v>
      </c>
    </row>
    <row r="116" spans="1:1">
      <c r="A116" t="s">
        <v>2307</v>
      </c>
    </row>
    <row r="118" spans="1:1">
      <c r="A118" t="s">
        <v>2309</v>
      </c>
    </row>
    <row r="119" spans="1:1">
      <c r="A119" s="109" t="s">
        <v>2310</v>
      </c>
    </row>
    <row r="120" spans="1:1">
      <c r="A120" s="109" t="s">
        <v>2311</v>
      </c>
    </row>
    <row r="121" spans="1:1">
      <c r="A121" s="109" t="s">
        <v>2312</v>
      </c>
    </row>
    <row r="122" spans="1:1">
      <c r="A122" s="109" t="s">
        <v>2313</v>
      </c>
    </row>
    <row r="123" spans="1:1">
      <c r="A123" s="109" t="s">
        <v>2314</v>
      </c>
    </row>
    <row r="124" spans="1:1">
      <c r="A124" s="109" t="s">
        <v>2315</v>
      </c>
    </row>
    <row r="125" spans="1:1">
      <c r="A125" s="109" t="s">
        <v>2316</v>
      </c>
    </row>
    <row r="126" spans="1:1">
      <c r="A126" s="109" t="s">
        <v>2317</v>
      </c>
    </row>
    <row r="127" spans="1:1">
      <c r="A127" s="109" t="s">
        <v>2318</v>
      </c>
    </row>
    <row r="128" spans="1:1">
      <c r="A128" s="109" t="s">
        <v>2319</v>
      </c>
    </row>
    <row r="129" spans="1:1">
      <c r="A129" s="109" t="s">
        <v>2320</v>
      </c>
    </row>
    <row r="130" spans="1:1">
      <c r="A130" s="109" t="s">
        <v>2321</v>
      </c>
    </row>
    <row r="131" spans="1:1">
      <c r="A131" s="109" t="s">
        <v>2322</v>
      </c>
    </row>
    <row r="132" spans="1:1">
      <c r="A132" s="109" t="s">
        <v>2323</v>
      </c>
    </row>
    <row r="133" spans="1:1">
      <c r="A133" s="109" t="s">
        <v>2324</v>
      </c>
    </row>
    <row r="134" spans="1:1">
      <c r="A134" s="109" t="s">
        <v>2325</v>
      </c>
    </row>
    <row r="135" spans="1:1">
      <c r="A135" s="109" t="s">
        <v>2326</v>
      </c>
    </row>
    <row r="136" spans="1:1">
      <c r="A136" s="109" t="s">
        <v>2327</v>
      </c>
    </row>
    <row r="137" spans="1:1">
      <c r="A137" s="109" t="s">
        <v>2328</v>
      </c>
    </row>
    <row r="139" spans="1:1">
      <c r="A139" t="s">
        <v>2329</v>
      </c>
    </row>
    <row r="140" spans="1:1">
      <c r="A140" t="s">
        <v>2330</v>
      </c>
    </row>
  </sheetData>
  <hyperlinks>
    <hyperlink ref="M1" location="Index!B23" display="Back to Index"/>
  </hyperlinks>
  <pageMargins left="0.7" right="0.7" top="0.75" bottom="0.75" header="0.3" footer="0.3"/>
  <pageSetup scale="54" fitToHeight="3" orientation="portrait" horizontalDpi="360" verticalDpi="360" r:id="rId1"/>
</worksheet>
</file>

<file path=xl/worksheets/sheet14.xml><?xml version="1.0" encoding="utf-8"?>
<worksheet xmlns="http://schemas.openxmlformats.org/spreadsheetml/2006/main" xmlns:r="http://schemas.openxmlformats.org/officeDocument/2006/relationships">
  <sheetPr>
    <pageSetUpPr fitToPage="1"/>
  </sheetPr>
  <dimension ref="A1:H72"/>
  <sheetViews>
    <sheetView workbookViewId="0">
      <selection activeCell="A10" sqref="A10"/>
    </sheetView>
  </sheetViews>
  <sheetFormatPr defaultRowHeight="14.4"/>
  <cols>
    <col min="1" max="1" width="45.33203125" bestFit="1" customWidth="1"/>
    <col min="2" max="2" width="23" bestFit="1" customWidth="1"/>
  </cols>
  <sheetData>
    <row r="1" spans="1:8">
      <c r="A1" s="53" t="s">
        <v>2125</v>
      </c>
      <c r="F1" s="122" t="s">
        <v>1818</v>
      </c>
    </row>
    <row r="2" spans="1:8">
      <c r="A2" s="53"/>
    </row>
    <row r="3" spans="1:8">
      <c r="A3" t="s">
        <v>2129</v>
      </c>
    </row>
    <row r="4" spans="1:8">
      <c r="A4" t="s">
        <v>2126</v>
      </c>
    </row>
    <row r="5" spans="1:8">
      <c r="A5" t="s">
        <v>2127</v>
      </c>
    </row>
    <row r="6" spans="1:8">
      <c r="A6" t="s">
        <v>2128</v>
      </c>
    </row>
    <row r="7" spans="1:8">
      <c r="A7" t="s">
        <v>2130</v>
      </c>
    </row>
    <row r="8" spans="1:8">
      <c r="A8" t="s">
        <v>3810</v>
      </c>
    </row>
    <row r="9" spans="1:8">
      <c r="F9" s="281" t="s">
        <v>2333</v>
      </c>
      <c r="G9" s="281"/>
    </row>
    <row r="10" spans="1:8">
      <c r="A10" t="s">
        <v>2123</v>
      </c>
    </row>
    <row r="12" spans="1:8">
      <c r="A12" s="127" t="s">
        <v>3480</v>
      </c>
      <c r="B12" s="127" t="s">
        <v>3481</v>
      </c>
      <c r="C12" s="127" t="s">
        <v>923</v>
      </c>
    </row>
    <row r="13" spans="1:8">
      <c r="A13" s="135" t="s">
        <v>2055</v>
      </c>
      <c r="B13" t="s">
        <v>2056</v>
      </c>
      <c r="C13" t="s">
        <v>1887</v>
      </c>
      <c r="H13" s="133"/>
    </row>
    <row r="14" spans="1:8">
      <c r="A14" s="136" t="s">
        <v>2057</v>
      </c>
      <c r="B14" t="s">
        <v>2058</v>
      </c>
      <c r="C14" t="s">
        <v>1890</v>
      </c>
      <c r="H14" s="133"/>
    </row>
    <row r="15" spans="1:8">
      <c r="A15" t="s">
        <v>2059</v>
      </c>
      <c r="B15" t="s">
        <v>3473</v>
      </c>
      <c r="C15" t="s">
        <v>1884</v>
      </c>
      <c r="F15" s="143"/>
      <c r="H15" s="133"/>
    </row>
    <row r="16" spans="1:8">
      <c r="A16" t="s">
        <v>2060</v>
      </c>
      <c r="B16" t="s">
        <v>3474</v>
      </c>
      <c r="C16" t="s">
        <v>1876</v>
      </c>
      <c r="H16" s="133"/>
    </row>
    <row r="17" spans="1:8">
      <c r="A17" s="137" t="s">
        <v>2061</v>
      </c>
      <c r="B17" t="s">
        <v>2062</v>
      </c>
      <c r="C17" t="s">
        <v>1879</v>
      </c>
      <c r="H17" s="133"/>
    </row>
    <row r="18" spans="1:8">
      <c r="A18" t="s">
        <v>2063</v>
      </c>
      <c r="B18" t="s">
        <v>3475</v>
      </c>
      <c r="C18" t="s">
        <v>1877</v>
      </c>
      <c r="H18" s="133"/>
    </row>
    <row r="19" spans="1:8">
      <c r="A19" t="s">
        <v>2064</v>
      </c>
      <c r="B19" t="s">
        <v>2065</v>
      </c>
      <c r="C19" t="s">
        <v>1387</v>
      </c>
      <c r="H19" s="133"/>
    </row>
    <row r="20" spans="1:8">
      <c r="A20" t="s">
        <v>2066</v>
      </c>
      <c r="B20" t="s">
        <v>2067</v>
      </c>
      <c r="C20" t="s">
        <v>1382</v>
      </c>
      <c r="H20" s="133"/>
    </row>
    <row r="21" spans="1:8">
      <c r="A21" s="135" t="s">
        <v>2068</v>
      </c>
      <c r="B21" t="s">
        <v>2056</v>
      </c>
      <c r="C21" t="s">
        <v>1388</v>
      </c>
      <c r="H21" s="133"/>
    </row>
    <row r="22" spans="1:8">
      <c r="A22" t="s">
        <v>2069</v>
      </c>
      <c r="B22" t="s">
        <v>2070</v>
      </c>
      <c r="C22" t="s">
        <v>1875</v>
      </c>
      <c r="H22" s="133"/>
    </row>
    <row r="23" spans="1:8">
      <c r="A23" t="s">
        <v>2071</v>
      </c>
      <c r="B23" t="s">
        <v>2065</v>
      </c>
      <c r="C23" t="s">
        <v>3472</v>
      </c>
      <c r="H23" s="133"/>
    </row>
    <row r="24" spans="1:8">
      <c r="A24" t="s">
        <v>2072</v>
      </c>
      <c r="B24" t="s">
        <v>3476</v>
      </c>
      <c r="C24" t="s">
        <v>1881</v>
      </c>
      <c r="H24" s="133"/>
    </row>
    <row r="25" spans="1:8">
      <c r="A25" t="s">
        <v>2073</v>
      </c>
      <c r="B25" t="s">
        <v>3477</v>
      </c>
      <c r="C25" t="s">
        <v>1878</v>
      </c>
      <c r="H25" s="133"/>
    </row>
    <row r="26" spans="1:8">
      <c r="A26" t="s">
        <v>2074</v>
      </c>
      <c r="B26" t="s">
        <v>2070</v>
      </c>
      <c r="C26" t="s">
        <v>1391</v>
      </c>
      <c r="H26" s="133"/>
    </row>
    <row r="27" spans="1:8">
      <c r="A27" s="136" t="s">
        <v>2075</v>
      </c>
      <c r="B27" t="s">
        <v>2076</v>
      </c>
      <c r="C27" t="s">
        <v>1885</v>
      </c>
      <c r="H27" s="133"/>
    </row>
    <row r="28" spans="1:8">
      <c r="A28" s="136" t="s">
        <v>2077</v>
      </c>
      <c r="B28" t="s">
        <v>2058</v>
      </c>
      <c r="C28" t="s">
        <v>1396</v>
      </c>
      <c r="H28" s="133"/>
    </row>
    <row r="29" spans="1:8">
      <c r="A29" t="s">
        <v>2078</v>
      </c>
      <c r="B29" t="s">
        <v>2079</v>
      </c>
      <c r="C29" t="s">
        <v>1882</v>
      </c>
      <c r="H29" s="133"/>
    </row>
    <row r="30" spans="1:8">
      <c r="A30" t="s">
        <v>2080</v>
      </c>
      <c r="B30" t="s">
        <v>3478</v>
      </c>
      <c r="C30" t="s">
        <v>1888</v>
      </c>
      <c r="H30" s="133"/>
    </row>
    <row r="31" spans="1:8">
      <c r="A31" s="135" t="s">
        <v>2081</v>
      </c>
      <c r="B31" t="s">
        <v>2056</v>
      </c>
      <c r="C31" t="s">
        <v>1390</v>
      </c>
      <c r="H31" s="133"/>
    </row>
    <row r="32" spans="1:8">
      <c r="A32" t="s">
        <v>2082</v>
      </c>
      <c r="B32" t="s">
        <v>2083</v>
      </c>
      <c r="C32" t="s">
        <v>1389</v>
      </c>
      <c r="H32" s="133"/>
    </row>
    <row r="33" spans="1:8">
      <c r="A33" t="s">
        <v>2084</v>
      </c>
      <c r="B33" t="s">
        <v>3479</v>
      </c>
      <c r="C33" t="s">
        <v>1886</v>
      </c>
      <c r="H33" s="133"/>
    </row>
    <row r="34" spans="1:8">
      <c r="A34" s="137" t="s">
        <v>2085</v>
      </c>
      <c r="B34" t="s">
        <v>2062</v>
      </c>
      <c r="C34" t="s">
        <v>1384</v>
      </c>
      <c r="H34" s="133"/>
    </row>
    <row r="35" spans="1:8">
      <c r="A35" t="s">
        <v>2086</v>
      </c>
      <c r="B35" t="s">
        <v>2087</v>
      </c>
      <c r="C35" t="s">
        <v>1883</v>
      </c>
      <c r="H35" s="133"/>
    </row>
    <row r="36" spans="1:8">
      <c r="A36" t="s">
        <v>2088</v>
      </c>
      <c r="B36" t="s">
        <v>2079</v>
      </c>
      <c r="C36" t="s">
        <v>1880</v>
      </c>
      <c r="H36" s="133"/>
    </row>
    <row r="37" spans="1:8">
      <c r="A37" t="s">
        <v>2089</v>
      </c>
      <c r="B37" t="s">
        <v>2090</v>
      </c>
      <c r="C37" t="s">
        <v>1889</v>
      </c>
      <c r="H37" s="133"/>
    </row>
    <row r="38" spans="1:8">
      <c r="A38" t="s">
        <v>2091</v>
      </c>
      <c r="B38" t="s">
        <v>2092</v>
      </c>
      <c r="C38" t="s">
        <v>1891</v>
      </c>
      <c r="H38" s="133"/>
    </row>
    <row r="39" spans="1:8">
      <c r="A39" t="s">
        <v>2093</v>
      </c>
      <c r="B39" t="s">
        <v>2092</v>
      </c>
      <c r="C39" t="s">
        <v>1385</v>
      </c>
      <c r="H39" s="133"/>
    </row>
    <row r="40" spans="1:8">
      <c r="A40" s="131" t="s">
        <v>2094</v>
      </c>
      <c r="B40" s="131" t="s">
        <v>1896</v>
      </c>
      <c r="H40" s="133"/>
    </row>
    <row r="41" spans="1:8">
      <c r="A41" s="131" t="s">
        <v>2095</v>
      </c>
      <c r="B41" s="131" t="s">
        <v>1897</v>
      </c>
      <c r="H41" s="133"/>
    </row>
    <row r="44" spans="1:8">
      <c r="A44" t="s">
        <v>2124</v>
      </c>
    </row>
    <row r="46" spans="1:8">
      <c r="A46" t="s">
        <v>2096</v>
      </c>
    </row>
    <row r="47" spans="1:8">
      <c r="A47" t="s">
        <v>2097</v>
      </c>
    </row>
    <row r="48" spans="1:8">
      <c r="A48" t="s">
        <v>2098</v>
      </c>
    </row>
    <row r="49" spans="1:1">
      <c r="A49" t="s">
        <v>2099</v>
      </c>
    </row>
    <row r="50" spans="1:1">
      <c r="A50" t="s">
        <v>2100</v>
      </c>
    </row>
    <row r="51" spans="1:1">
      <c r="A51" t="s">
        <v>2101</v>
      </c>
    </row>
    <row r="52" spans="1:1">
      <c r="A52" t="s">
        <v>2102</v>
      </c>
    </row>
    <row r="53" spans="1:1">
      <c r="A53" t="s">
        <v>2103</v>
      </c>
    </row>
    <row r="54" spans="1:1">
      <c r="A54" t="s">
        <v>2104</v>
      </c>
    </row>
    <row r="55" spans="1:1">
      <c r="A55" t="s">
        <v>2105</v>
      </c>
    </row>
    <row r="56" spans="1:1">
      <c r="A56" t="s">
        <v>2106</v>
      </c>
    </row>
    <row r="57" spans="1:1">
      <c r="A57" t="s">
        <v>2107</v>
      </c>
    </row>
    <row r="58" spans="1:1">
      <c r="A58" t="s">
        <v>2108</v>
      </c>
    </row>
    <row r="59" spans="1:1">
      <c r="A59" t="s">
        <v>2109</v>
      </c>
    </row>
    <row r="60" spans="1:1">
      <c r="A60" t="s">
        <v>2110</v>
      </c>
    </row>
    <row r="61" spans="1:1">
      <c r="A61" t="s">
        <v>2111</v>
      </c>
    </row>
    <row r="62" spans="1:1">
      <c r="A62" t="s">
        <v>2112</v>
      </c>
    </row>
    <row r="63" spans="1:1">
      <c r="A63" t="s">
        <v>2113</v>
      </c>
    </row>
    <row r="64" spans="1:1">
      <c r="A64" t="s">
        <v>2114</v>
      </c>
    </row>
    <row r="65" spans="1:1">
      <c r="A65" t="s">
        <v>2115</v>
      </c>
    </row>
    <row r="66" spans="1:1">
      <c r="A66" t="s">
        <v>2116</v>
      </c>
    </row>
    <row r="67" spans="1:1">
      <c r="A67" t="s">
        <v>2117</v>
      </c>
    </row>
    <row r="68" spans="1:1">
      <c r="A68" t="s">
        <v>2118</v>
      </c>
    </row>
    <row r="69" spans="1:1">
      <c r="A69" t="s">
        <v>2119</v>
      </c>
    </row>
    <row r="70" spans="1:1">
      <c r="A70" t="s">
        <v>2120</v>
      </c>
    </row>
    <row r="71" spans="1:1">
      <c r="A71" t="s">
        <v>2121</v>
      </c>
    </row>
    <row r="72" spans="1:1">
      <c r="A72" t="s">
        <v>2122</v>
      </c>
    </row>
  </sheetData>
  <mergeCells count="1">
    <mergeCell ref="F9:G9"/>
  </mergeCells>
  <hyperlinks>
    <hyperlink ref="F1" location="Index!B23" display="Back to Index"/>
  </hyperlinks>
  <pageMargins left="0.7" right="0.7" top="0.75" bottom="0.75" header="0.3" footer="0.3"/>
  <pageSetup scale="65" orientation="portrait" horizontalDpi="360" verticalDpi="360" r:id="rId1"/>
  <legacyDrawing r:id="rId2"/>
  <oleObjects>
    <oleObject progId="Packager Shell Object" dvAspect="DVASPECT_ICON" shapeId="7171" r:id="rId3"/>
  </oleObjects>
</worksheet>
</file>

<file path=xl/worksheets/sheet15.xml><?xml version="1.0" encoding="utf-8"?>
<worksheet xmlns="http://schemas.openxmlformats.org/spreadsheetml/2006/main" xmlns:r="http://schemas.openxmlformats.org/officeDocument/2006/relationships">
  <sheetPr>
    <pageSetUpPr fitToPage="1"/>
  </sheetPr>
  <dimension ref="A1:AD75"/>
  <sheetViews>
    <sheetView zoomScale="80" zoomScaleNormal="80" workbookViewId="0"/>
  </sheetViews>
  <sheetFormatPr defaultRowHeight="14.4"/>
  <cols>
    <col min="8" max="8" width="4.44140625" customWidth="1"/>
    <col min="9" max="9" width="4.6640625" customWidth="1"/>
    <col min="14" max="14" width="15" customWidth="1"/>
    <col min="15" max="15" width="7.33203125" bestFit="1" customWidth="1"/>
    <col min="16" max="16" width="7.6640625" bestFit="1" customWidth="1"/>
    <col min="17" max="17" width="5.44140625" customWidth="1"/>
    <col min="18" max="18" width="4.44140625" customWidth="1"/>
  </cols>
  <sheetData>
    <row r="1" spans="1:30">
      <c r="A1" s="144" t="s">
        <v>2334</v>
      </c>
      <c r="H1" s="140"/>
      <c r="J1" s="53" t="s">
        <v>2335</v>
      </c>
      <c r="Q1" s="140"/>
      <c r="S1" s="53" t="s">
        <v>2336</v>
      </c>
    </row>
    <row r="2" spans="1:30">
      <c r="A2" s="108" t="s">
        <v>2337</v>
      </c>
      <c r="H2" s="140"/>
      <c r="J2" s="108" t="s">
        <v>3811</v>
      </c>
      <c r="Q2" s="140"/>
      <c r="S2" s="108" t="s">
        <v>3812</v>
      </c>
    </row>
    <row r="3" spans="1:30">
      <c r="A3" s="108" t="s">
        <v>2338</v>
      </c>
      <c r="H3" s="140"/>
      <c r="J3" t="s">
        <v>2339</v>
      </c>
    </row>
    <row r="4" spans="1:30">
      <c r="A4" s="108" t="s">
        <v>2340</v>
      </c>
      <c r="H4" s="140"/>
      <c r="J4" t="s">
        <v>2341</v>
      </c>
    </row>
    <row r="5" spans="1:30" ht="29.25" customHeight="1">
      <c r="A5" s="108"/>
      <c r="F5" s="210" t="s">
        <v>5371</v>
      </c>
      <c r="H5" s="140"/>
      <c r="Q5" s="140"/>
      <c r="S5" s="108"/>
      <c r="AD5" s="210" t="s">
        <v>5371</v>
      </c>
    </row>
    <row r="6" spans="1:30">
      <c r="A6" s="108" t="s">
        <v>2342</v>
      </c>
      <c r="F6" t="s">
        <v>5284</v>
      </c>
      <c r="H6" s="140"/>
      <c r="J6" s="108" t="s">
        <v>2343</v>
      </c>
      <c r="P6" t="s">
        <v>5286</v>
      </c>
      <c r="Q6" s="140"/>
      <c r="S6" s="108" t="s">
        <v>2344</v>
      </c>
      <c r="AD6" t="s">
        <v>5288</v>
      </c>
    </row>
    <row r="7" spans="1:30">
      <c r="A7" s="108" t="s">
        <v>2345</v>
      </c>
      <c r="F7" t="s">
        <v>5285</v>
      </c>
      <c r="H7" s="140"/>
      <c r="J7" s="108" t="s">
        <v>2346</v>
      </c>
      <c r="P7" t="s">
        <v>5287</v>
      </c>
      <c r="Q7" s="140"/>
      <c r="S7" s="108" t="s">
        <v>2347</v>
      </c>
      <c r="AD7" t="s">
        <v>5289</v>
      </c>
    </row>
    <row r="8" spans="1:30">
      <c r="A8" s="108" t="s">
        <v>2348</v>
      </c>
      <c r="F8" t="s">
        <v>5290</v>
      </c>
      <c r="H8" s="140"/>
      <c r="J8" s="108" t="s">
        <v>2349</v>
      </c>
      <c r="P8" t="s">
        <v>5317</v>
      </c>
      <c r="Q8" s="140"/>
      <c r="S8" s="108" t="s">
        <v>2350</v>
      </c>
      <c r="AD8" t="s">
        <v>5344</v>
      </c>
    </row>
    <row r="9" spans="1:30">
      <c r="A9" s="108" t="s">
        <v>2351</v>
      </c>
      <c r="F9" t="s">
        <v>5291</v>
      </c>
      <c r="H9" s="140"/>
      <c r="J9" s="108" t="s">
        <v>2352</v>
      </c>
      <c r="P9" t="s">
        <v>5318</v>
      </c>
      <c r="Q9" s="140"/>
      <c r="S9" s="108" t="s">
        <v>2352</v>
      </c>
      <c r="AD9" t="s">
        <v>5345</v>
      </c>
    </row>
    <row r="10" spans="1:30">
      <c r="A10" s="108" t="s">
        <v>2353</v>
      </c>
      <c r="F10" t="s">
        <v>5292</v>
      </c>
      <c r="H10" s="140"/>
      <c r="J10" s="108" t="s">
        <v>2354</v>
      </c>
      <c r="P10" t="s">
        <v>5319</v>
      </c>
      <c r="Q10" s="140"/>
      <c r="S10" s="108" t="s">
        <v>2354</v>
      </c>
      <c r="AD10" t="s">
        <v>5346</v>
      </c>
    </row>
    <row r="11" spans="1:30">
      <c r="A11" s="108" t="s">
        <v>2355</v>
      </c>
      <c r="E11" s="211"/>
      <c r="F11" s="211" t="s">
        <v>5293</v>
      </c>
      <c r="H11" s="140"/>
      <c r="J11" s="108" t="s">
        <v>2356</v>
      </c>
      <c r="O11" s="211"/>
      <c r="P11" s="211" t="s">
        <v>5320</v>
      </c>
      <c r="Q11" s="140"/>
      <c r="S11" s="108" t="s">
        <v>2357</v>
      </c>
      <c r="AD11" s="211" t="s">
        <v>5347</v>
      </c>
    </row>
    <row r="12" spans="1:30">
      <c r="A12" s="108" t="s">
        <v>2358</v>
      </c>
      <c r="F12" t="s">
        <v>5294</v>
      </c>
      <c r="H12" s="140"/>
      <c r="J12" s="108" t="s">
        <v>2359</v>
      </c>
      <c r="P12" t="s">
        <v>5321</v>
      </c>
      <c r="Q12" s="140"/>
      <c r="S12" s="108" t="s">
        <v>2360</v>
      </c>
      <c r="AD12" t="s">
        <v>5348</v>
      </c>
    </row>
    <row r="13" spans="1:30">
      <c r="A13" s="108" t="s">
        <v>2361</v>
      </c>
      <c r="F13" t="s">
        <v>5295</v>
      </c>
      <c r="H13" s="140"/>
      <c r="J13" s="108" t="s">
        <v>2362</v>
      </c>
      <c r="P13" t="s">
        <v>5322</v>
      </c>
      <c r="Q13" s="140"/>
      <c r="S13" s="108" t="s">
        <v>2362</v>
      </c>
      <c r="AD13" t="s">
        <v>5349</v>
      </c>
    </row>
    <row r="14" spans="1:30">
      <c r="A14" s="108" t="s">
        <v>2363</v>
      </c>
      <c r="F14" t="s">
        <v>5296</v>
      </c>
      <c r="H14" s="140"/>
      <c r="J14" s="108" t="s">
        <v>2364</v>
      </c>
      <c r="P14" t="s">
        <v>5323</v>
      </c>
      <c r="Q14" s="140"/>
      <c r="S14" s="108" t="s">
        <v>2364</v>
      </c>
      <c r="AD14" t="s">
        <v>5350</v>
      </c>
    </row>
    <row r="15" spans="1:30">
      <c r="A15" s="108" t="s">
        <v>2365</v>
      </c>
      <c r="F15" t="s">
        <v>5297</v>
      </c>
      <c r="H15" s="140"/>
      <c r="J15" s="108" t="s">
        <v>2366</v>
      </c>
      <c r="P15" t="s">
        <v>5324</v>
      </c>
      <c r="Q15" s="140"/>
      <c r="S15" s="108" t="s">
        <v>2367</v>
      </c>
      <c r="AD15" t="s">
        <v>5351</v>
      </c>
    </row>
    <row r="16" spans="1:30">
      <c r="A16" s="108" t="s">
        <v>2368</v>
      </c>
      <c r="F16" t="s">
        <v>5298</v>
      </c>
      <c r="H16" s="140"/>
      <c r="J16" s="108" t="s">
        <v>2369</v>
      </c>
      <c r="P16" t="s">
        <v>5325</v>
      </c>
      <c r="Q16" s="140"/>
      <c r="S16" s="108" t="s">
        <v>2370</v>
      </c>
      <c r="AD16" t="s">
        <v>5352</v>
      </c>
    </row>
    <row r="17" spans="1:30">
      <c r="A17" s="108" t="s">
        <v>2371</v>
      </c>
      <c r="F17" t="s">
        <v>5299</v>
      </c>
      <c r="H17" s="140"/>
      <c r="J17" s="108" t="s">
        <v>2372</v>
      </c>
      <c r="P17" t="s">
        <v>5326</v>
      </c>
      <c r="Q17" s="140"/>
      <c r="S17" s="108" t="s">
        <v>2372</v>
      </c>
      <c r="AD17" t="s">
        <v>5353</v>
      </c>
    </row>
    <row r="18" spans="1:30">
      <c r="A18" s="108" t="s">
        <v>2373</v>
      </c>
      <c r="F18" t="s">
        <v>5300</v>
      </c>
      <c r="H18" s="140"/>
      <c r="J18" s="108" t="s">
        <v>2374</v>
      </c>
      <c r="P18" t="s">
        <v>5327</v>
      </c>
      <c r="Q18" s="140"/>
      <c r="S18" s="108" t="s">
        <v>2374</v>
      </c>
      <c r="AD18" t="s">
        <v>5354</v>
      </c>
    </row>
    <row r="19" spans="1:30">
      <c r="A19" s="108" t="s">
        <v>2375</v>
      </c>
      <c r="F19" t="s">
        <v>5301</v>
      </c>
      <c r="H19" s="140"/>
      <c r="J19" s="108" t="s">
        <v>2376</v>
      </c>
      <c r="P19" t="s">
        <v>5328</v>
      </c>
      <c r="Q19" s="140"/>
      <c r="S19" s="108" t="s">
        <v>2377</v>
      </c>
      <c r="AD19" t="s">
        <v>5355</v>
      </c>
    </row>
    <row r="20" spans="1:30">
      <c r="A20" s="108" t="s">
        <v>2378</v>
      </c>
      <c r="F20" t="s">
        <v>5302</v>
      </c>
      <c r="H20" s="140"/>
      <c r="J20" s="108" t="s">
        <v>2379</v>
      </c>
      <c r="P20" t="s">
        <v>5329</v>
      </c>
      <c r="Q20" s="140"/>
      <c r="S20" s="108" t="s">
        <v>2380</v>
      </c>
      <c r="AD20" t="s">
        <v>5356</v>
      </c>
    </row>
    <row r="21" spans="1:30">
      <c r="A21" s="108" t="s">
        <v>2381</v>
      </c>
      <c r="F21" t="s">
        <v>5303</v>
      </c>
      <c r="H21" s="140"/>
      <c r="J21" s="108" t="s">
        <v>2382</v>
      </c>
      <c r="P21" t="s">
        <v>5330</v>
      </c>
      <c r="Q21" s="140"/>
      <c r="S21" s="108" t="s">
        <v>2382</v>
      </c>
      <c r="AD21" t="s">
        <v>5357</v>
      </c>
    </row>
    <row r="22" spans="1:30">
      <c r="A22" s="108" t="s">
        <v>2383</v>
      </c>
      <c r="F22" t="s">
        <v>5304</v>
      </c>
      <c r="H22" s="140"/>
      <c r="J22" s="108" t="s">
        <v>2384</v>
      </c>
      <c r="P22" t="s">
        <v>5331</v>
      </c>
      <c r="Q22" s="140"/>
      <c r="S22" s="108" t="s">
        <v>2385</v>
      </c>
      <c r="AD22" t="s">
        <v>5358</v>
      </c>
    </row>
    <row r="23" spans="1:30">
      <c r="A23" s="108" t="s">
        <v>2386</v>
      </c>
      <c r="F23" t="s">
        <v>5305</v>
      </c>
      <c r="H23" s="140"/>
      <c r="J23" s="108" t="s">
        <v>2387</v>
      </c>
      <c r="P23" t="s">
        <v>5332</v>
      </c>
      <c r="Q23" s="140"/>
      <c r="S23" s="108" t="s">
        <v>2388</v>
      </c>
      <c r="AD23" t="s">
        <v>5359</v>
      </c>
    </row>
    <row r="24" spans="1:30">
      <c r="A24" s="108" t="s">
        <v>2389</v>
      </c>
      <c r="F24" t="s">
        <v>5306</v>
      </c>
      <c r="H24" s="140"/>
      <c r="J24" s="108" t="s">
        <v>2390</v>
      </c>
      <c r="P24" t="s">
        <v>5333</v>
      </c>
      <c r="Q24" s="140"/>
      <c r="S24" s="108" t="s">
        <v>2391</v>
      </c>
      <c r="AD24" t="s">
        <v>5360</v>
      </c>
    </row>
    <row r="25" spans="1:30">
      <c r="A25" s="108" t="s">
        <v>2392</v>
      </c>
      <c r="F25" t="s">
        <v>5307</v>
      </c>
      <c r="H25" s="140"/>
      <c r="J25" s="108" t="s">
        <v>2393</v>
      </c>
      <c r="P25" t="s">
        <v>5334</v>
      </c>
      <c r="Q25" s="140"/>
      <c r="S25" s="108" t="s">
        <v>2394</v>
      </c>
      <c r="AD25" t="s">
        <v>5361</v>
      </c>
    </row>
    <row r="26" spans="1:30">
      <c r="A26" s="108" t="s">
        <v>2395</v>
      </c>
      <c r="F26" t="s">
        <v>5308</v>
      </c>
      <c r="H26" s="140"/>
      <c r="J26" s="108" t="s">
        <v>2396</v>
      </c>
      <c r="P26" t="s">
        <v>5335</v>
      </c>
      <c r="Q26" s="140"/>
      <c r="S26" s="108" t="s">
        <v>2396</v>
      </c>
      <c r="AD26" t="s">
        <v>5362</v>
      </c>
    </row>
    <row r="27" spans="1:30">
      <c r="A27" s="108" t="s">
        <v>2397</v>
      </c>
      <c r="F27" t="s">
        <v>5309</v>
      </c>
      <c r="H27" s="140"/>
      <c r="J27" s="108" t="s">
        <v>2398</v>
      </c>
      <c r="P27" t="s">
        <v>5336</v>
      </c>
      <c r="Q27" s="140"/>
      <c r="S27" s="108" t="s">
        <v>2398</v>
      </c>
      <c r="AD27" t="s">
        <v>5363</v>
      </c>
    </row>
    <row r="28" spans="1:30">
      <c r="A28" s="108" t="s">
        <v>2399</v>
      </c>
      <c r="E28" s="211"/>
      <c r="F28" s="211" t="s">
        <v>5310</v>
      </c>
      <c r="H28" s="140"/>
      <c r="J28" s="108" t="s">
        <v>2400</v>
      </c>
      <c r="O28" s="211"/>
      <c r="P28" s="211" t="s">
        <v>5337</v>
      </c>
      <c r="Q28" s="140"/>
      <c r="S28" s="108" t="s">
        <v>2401</v>
      </c>
      <c r="AD28" s="211" t="s">
        <v>5364</v>
      </c>
    </row>
    <row r="29" spans="1:30">
      <c r="A29" s="108" t="s">
        <v>2402</v>
      </c>
      <c r="F29" t="s">
        <v>5311</v>
      </c>
      <c r="H29" s="140"/>
      <c r="J29" s="108" t="s">
        <v>2403</v>
      </c>
      <c r="P29" t="s">
        <v>5338</v>
      </c>
      <c r="Q29" s="140"/>
      <c r="S29" s="108" t="s">
        <v>2404</v>
      </c>
      <c r="AD29" t="s">
        <v>5365</v>
      </c>
    </row>
    <row r="30" spans="1:30">
      <c r="A30" s="108" t="s">
        <v>2405</v>
      </c>
      <c r="F30" t="s">
        <v>5312</v>
      </c>
      <c r="H30" s="140"/>
      <c r="J30" s="108" t="s">
        <v>2406</v>
      </c>
      <c r="P30" t="s">
        <v>5339</v>
      </c>
      <c r="Q30" s="140"/>
      <c r="S30" s="108" t="s">
        <v>2406</v>
      </c>
      <c r="AD30" t="s">
        <v>5366</v>
      </c>
    </row>
    <row r="31" spans="1:30">
      <c r="A31" s="108" t="s">
        <v>2407</v>
      </c>
      <c r="F31" t="s">
        <v>5313</v>
      </c>
      <c r="H31" s="140"/>
      <c r="J31" s="108" t="s">
        <v>2408</v>
      </c>
      <c r="P31" t="s">
        <v>5340</v>
      </c>
      <c r="Q31" s="140"/>
      <c r="S31" s="108" t="s">
        <v>2409</v>
      </c>
      <c r="AD31" t="s">
        <v>5367</v>
      </c>
    </row>
    <row r="32" spans="1:30">
      <c r="A32" s="108" t="s">
        <v>2410</v>
      </c>
      <c r="E32" s="211"/>
      <c r="F32" s="211" t="s">
        <v>5314</v>
      </c>
      <c r="H32" s="140"/>
      <c r="J32" s="108" t="s">
        <v>2411</v>
      </c>
      <c r="O32" s="211"/>
      <c r="P32" s="211" t="s">
        <v>5341</v>
      </c>
      <c r="Q32" s="140"/>
      <c r="S32" s="108" t="s">
        <v>2411</v>
      </c>
      <c r="AD32" s="211" t="s">
        <v>5368</v>
      </c>
    </row>
    <row r="33" spans="1:30">
      <c r="A33" s="108" t="s">
        <v>2419</v>
      </c>
      <c r="F33" t="s">
        <v>5315</v>
      </c>
      <c r="H33" s="140"/>
      <c r="J33" s="108" t="s">
        <v>2421</v>
      </c>
      <c r="P33" t="s">
        <v>5342</v>
      </c>
      <c r="Q33" s="140"/>
      <c r="S33" s="108" t="s">
        <v>2421</v>
      </c>
      <c r="AD33" t="s">
        <v>5369</v>
      </c>
    </row>
    <row r="34" spans="1:30">
      <c r="A34" s="108" t="s">
        <v>2420</v>
      </c>
      <c r="F34" t="s">
        <v>5316</v>
      </c>
      <c r="H34" s="140"/>
      <c r="J34" s="108" t="s">
        <v>2422</v>
      </c>
      <c r="P34" t="s">
        <v>5343</v>
      </c>
      <c r="Q34" s="140"/>
      <c r="S34" s="108" t="s">
        <v>2422</v>
      </c>
      <c r="AD34" t="s">
        <v>5370</v>
      </c>
    </row>
    <row r="35" spans="1:30">
      <c r="A35" s="108"/>
    </row>
    <row r="36" spans="1:30">
      <c r="A36" s="108" t="s">
        <v>3813</v>
      </c>
      <c r="W36" s="122" t="s">
        <v>1818</v>
      </c>
    </row>
    <row r="37" spans="1:30">
      <c r="A37" s="108" t="s">
        <v>2412</v>
      </c>
    </row>
    <row r="38" spans="1:30">
      <c r="A38" s="108" t="s">
        <v>3814</v>
      </c>
    </row>
    <row r="39" spans="1:30">
      <c r="A39" s="108"/>
    </row>
    <row r="40" spans="1:30">
      <c r="A40" s="144" t="s">
        <v>2413</v>
      </c>
      <c r="N40" t="s">
        <v>2597</v>
      </c>
    </row>
    <row r="41" spans="1:30">
      <c r="A41" s="108" t="s">
        <v>2414</v>
      </c>
    </row>
    <row r="42" spans="1:30">
      <c r="A42" s="108" t="s">
        <v>2416</v>
      </c>
    </row>
    <row r="43" spans="1:30">
      <c r="A43" s="145" t="s">
        <v>2417</v>
      </c>
      <c r="B43" s="104"/>
      <c r="C43" s="104"/>
      <c r="D43" s="104"/>
      <c r="E43" s="104"/>
      <c r="F43" s="104"/>
      <c r="G43" s="104"/>
      <c r="H43" s="104"/>
      <c r="I43" s="104"/>
      <c r="J43" s="104"/>
      <c r="K43" s="104"/>
    </row>
    <row r="44" spans="1:30">
      <c r="A44" s="108" t="s">
        <v>2418</v>
      </c>
    </row>
    <row r="45" spans="1:30">
      <c r="A45" s="108"/>
    </row>
    <row r="75" spans="1:1">
      <c r="A75" s="108"/>
    </row>
  </sheetData>
  <hyperlinks>
    <hyperlink ref="W36" location="Index!B23" display="Back to Index"/>
  </hyperlinks>
  <pageMargins left="0.7" right="0.7" top="0.75" bottom="0.75" header="0.3" footer="0.3"/>
  <pageSetup scale="56" fitToHeight="2" orientation="landscape" horizontalDpi="360" verticalDpi="360" r:id="rId1"/>
  <legacyDrawing r:id="rId2"/>
  <oleObjects>
    <oleObject progId="Packager Shell Object" dvAspect="DVASPECT_ICON" shapeId="10241" r:id="rId3"/>
  </oleObjects>
</worksheet>
</file>

<file path=xl/worksheets/sheet16.xml><?xml version="1.0" encoding="utf-8"?>
<worksheet xmlns="http://schemas.openxmlformats.org/spreadsheetml/2006/main" xmlns:r="http://schemas.openxmlformats.org/officeDocument/2006/relationships">
  <sheetPr>
    <pageSetUpPr fitToPage="1"/>
  </sheetPr>
  <dimension ref="A1:P93"/>
  <sheetViews>
    <sheetView workbookViewId="0"/>
  </sheetViews>
  <sheetFormatPr defaultRowHeight="14.4"/>
  <sheetData>
    <row r="1" spans="1:1">
      <c r="A1" s="53" t="s">
        <v>2423</v>
      </c>
    </row>
    <row r="3" spans="1:1">
      <c r="A3" t="s">
        <v>2424</v>
      </c>
    </row>
    <row r="4" spans="1:1">
      <c r="A4" t="s">
        <v>2425</v>
      </c>
    </row>
    <row r="6" spans="1:1">
      <c r="A6" t="s">
        <v>2426</v>
      </c>
    </row>
    <row r="8" spans="1:1">
      <c r="A8" t="s">
        <v>2428</v>
      </c>
    </row>
    <row r="9" spans="1:1">
      <c r="A9" t="s">
        <v>2427</v>
      </c>
    </row>
    <row r="11" spans="1:1">
      <c r="A11" t="s">
        <v>2445</v>
      </c>
    </row>
    <row r="12" spans="1:1">
      <c r="A12" s="109" t="s">
        <v>2429</v>
      </c>
    </row>
    <row r="13" spans="1:1">
      <c r="A13" s="109" t="s">
        <v>2430</v>
      </c>
    </row>
    <row r="14" spans="1:1">
      <c r="A14" s="109" t="s">
        <v>2431</v>
      </c>
    </row>
    <row r="15" spans="1:1">
      <c r="A15" s="109" t="s">
        <v>2432</v>
      </c>
    </row>
    <row r="16" spans="1:1">
      <c r="A16" s="109" t="s">
        <v>2433</v>
      </c>
    </row>
    <row r="17" spans="1:16">
      <c r="A17" s="109" t="s">
        <v>2434</v>
      </c>
    </row>
    <row r="18" spans="1:16">
      <c r="A18" s="109" t="s">
        <v>2435</v>
      </c>
    </row>
    <row r="19" spans="1:16">
      <c r="A19" s="109" t="s">
        <v>2436</v>
      </c>
    </row>
    <row r="20" spans="1:16">
      <c r="A20" s="109" t="s">
        <v>2437</v>
      </c>
    </row>
    <row r="21" spans="1:16">
      <c r="A21" s="109" t="s">
        <v>2438</v>
      </c>
    </row>
    <row r="22" spans="1:16">
      <c r="A22" s="109" t="s">
        <v>2439</v>
      </c>
    </row>
    <row r="23" spans="1:16">
      <c r="A23" s="109" t="s">
        <v>2440</v>
      </c>
    </row>
    <row r="24" spans="1:16">
      <c r="A24" s="109" t="s">
        <v>2441</v>
      </c>
    </row>
    <row r="25" spans="1:16">
      <c r="A25" s="109" t="s">
        <v>2442</v>
      </c>
    </row>
    <row r="26" spans="1:16">
      <c r="A26" s="109" t="s">
        <v>2443</v>
      </c>
    </row>
    <row r="27" spans="1:16">
      <c r="A27" s="109" t="s">
        <v>2444</v>
      </c>
    </row>
    <row r="29" spans="1:16">
      <c r="A29" t="s">
        <v>2446</v>
      </c>
    </row>
    <row r="31" spans="1:16">
      <c r="A31" s="140"/>
      <c r="B31" s="140"/>
      <c r="C31" s="140"/>
      <c r="D31" s="140"/>
      <c r="E31" s="140"/>
      <c r="F31" s="140"/>
      <c r="G31" s="140"/>
      <c r="H31" s="140"/>
      <c r="I31" s="140"/>
      <c r="J31" s="140"/>
      <c r="K31" s="140"/>
      <c r="L31" s="140"/>
      <c r="M31" s="140"/>
      <c r="N31" s="140"/>
      <c r="O31" s="140"/>
      <c r="P31" s="140"/>
    </row>
    <row r="33" spans="1:1">
      <c r="A33" t="s">
        <v>2447</v>
      </c>
    </row>
    <row r="35" spans="1:1">
      <c r="A35" t="s">
        <v>2448</v>
      </c>
    </row>
    <row r="37" spans="1:1">
      <c r="A37" s="109" t="s">
        <v>2449</v>
      </c>
    </row>
    <row r="38" spans="1:1">
      <c r="A38" s="109" t="s">
        <v>2450</v>
      </c>
    </row>
    <row r="40" spans="1:1">
      <c r="A40" s="109" t="s">
        <v>1887</v>
      </c>
    </row>
    <row r="42" spans="1:1">
      <c r="A42" s="109" t="s">
        <v>2451</v>
      </c>
    </row>
    <row r="43" spans="1:1">
      <c r="A43" s="109" t="s">
        <v>2452</v>
      </c>
    </row>
    <row r="44" spans="1:1">
      <c r="A44" s="109" t="s">
        <v>2453</v>
      </c>
    </row>
    <row r="45" spans="1:1">
      <c r="A45" s="109" t="s">
        <v>2454</v>
      </c>
    </row>
    <row r="46" spans="1:1">
      <c r="A46" s="109" t="s">
        <v>2455</v>
      </c>
    </row>
    <row r="47" spans="1:1">
      <c r="A47" s="109" t="s">
        <v>2456</v>
      </c>
    </row>
    <row r="48" spans="1:1">
      <c r="A48" s="109" t="s">
        <v>2457</v>
      </c>
    </row>
    <row r="49" spans="1:1">
      <c r="A49" s="109" t="s">
        <v>2458</v>
      </c>
    </row>
    <row r="51" spans="1:1">
      <c r="A51" s="109" t="s">
        <v>2459</v>
      </c>
    </row>
    <row r="52" spans="1:1">
      <c r="A52" s="109" t="s">
        <v>2460</v>
      </c>
    </row>
    <row r="53" spans="1:1">
      <c r="A53" s="109" t="s">
        <v>2461</v>
      </c>
    </row>
    <row r="54" spans="1:1">
      <c r="A54" s="109" t="s">
        <v>2462</v>
      </c>
    </row>
    <row r="55" spans="1:1">
      <c r="A55" s="109" t="s">
        <v>2463</v>
      </c>
    </row>
    <row r="56" spans="1:1">
      <c r="A56" s="109" t="s">
        <v>2464</v>
      </c>
    </row>
    <row r="58" spans="1:1">
      <c r="A58" t="s">
        <v>2599</v>
      </c>
    </row>
    <row r="60" spans="1:1">
      <c r="A60" t="s">
        <v>2469</v>
      </c>
    </row>
    <row r="61" spans="1:1">
      <c r="A61" t="s">
        <v>2465</v>
      </c>
    </row>
    <row r="62" spans="1:1">
      <c r="A62" t="s">
        <v>2466</v>
      </c>
    </row>
    <row r="63" spans="1:1">
      <c r="A63" t="s">
        <v>2467</v>
      </c>
    </row>
    <row r="64" spans="1:1">
      <c r="A64" t="s">
        <v>2468</v>
      </c>
    </row>
    <row r="66" spans="1:6">
      <c r="A66" t="s">
        <v>2470</v>
      </c>
    </row>
    <row r="67" spans="1:6">
      <c r="A67" t="s">
        <v>2471</v>
      </c>
    </row>
    <row r="69" spans="1:6">
      <c r="A69" t="s">
        <v>2472</v>
      </c>
    </row>
    <row r="73" spans="1:6">
      <c r="F73" t="s">
        <v>2476</v>
      </c>
    </row>
    <row r="74" spans="1:6">
      <c r="F74" t="s">
        <v>2477</v>
      </c>
    </row>
    <row r="84" spans="1:1">
      <c r="A84" t="s">
        <v>2473</v>
      </c>
    </row>
    <row r="85" spans="1:1">
      <c r="A85" t="s">
        <v>2474</v>
      </c>
    </row>
    <row r="86" spans="1:1">
      <c r="A86" t="s">
        <v>2475</v>
      </c>
    </row>
    <row r="88" spans="1:1">
      <c r="A88" t="s">
        <v>2478</v>
      </c>
    </row>
    <row r="90" spans="1:1">
      <c r="A90" t="s">
        <v>2480</v>
      </c>
    </row>
    <row r="91" spans="1:1">
      <c r="A91" t="s">
        <v>2481</v>
      </c>
    </row>
    <row r="93" spans="1:1">
      <c r="A93" s="124" t="s">
        <v>1818</v>
      </c>
    </row>
  </sheetData>
  <hyperlinks>
    <hyperlink ref="A93" location="Index!B23" display="Back to Index"/>
  </hyperlinks>
  <pageMargins left="0.7" right="0.7" top="0.75" bottom="0.75" header="0.3" footer="0.3"/>
  <pageSetup scale="86" fitToHeight="3" orientation="landscape" horizontalDpi="360" verticalDpi="360" r:id="rId1"/>
  <drawing r:id="rId2"/>
</worksheet>
</file>

<file path=xl/worksheets/sheet17.xml><?xml version="1.0" encoding="utf-8"?>
<worksheet xmlns="http://schemas.openxmlformats.org/spreadsheetml/2006/main" xmlns:r="http://schemas.openxmlformats.org/officeDocument/2006/relationships">
  <sheetPr>
    <pageSetUpPr fitToPage="1"/>
  </sheetPr>
  <dimension ref="A1:S91"/>
  <sheetViews>
    <sheetView workbookViewId="0">
      <selection activeCell="S1" sqref="S1"/>
    </sheetView>
  </sheetViews>
  <sheetFormatPr defaultRowHeight="14.4"/>
  <sheetData>
    <row r="1" spans="1:14">
      <c r="A1" s="53" t="s">
        <v>5372</v>
      </c>
      <c r="N1" s="122" t="s">
        <v>1818</v>
      </c>
    </row>
    <row r="3" spans="1:14">
      <c r="A3" t="s">
        <v>5373</v>
      </c>
    </row>
    <row r="4" spans="1:14">
      <c r="A4" t="s">
        <v>5374</v>
      </c>
    </row>
    <row r="6" spans="1:14">
      <c r="A6" s="196" t="s">
        <v>5375</v>
      </c>
    </row>
    <row r="7" spans="1:14">
      <c r="A7" t="s">
        <v>5376</v>
      </c>
    </row>
    <row r="8" spans="1:14">
      <c r="A8" t="s">
        <v>5377</v>
      </c>
    </row>
    <row r="9" spans="1:14">
      <c r="A9" t="s">
        <v>5378</v>
      </c>
    </row>
    <row r="10" spans="1:14">
      <c r="A10" t="s">
        <v>5379</v>
      </c>
    </row>
    <row r="12" spans="1:14">
      <c r="A12" s="196" t="s">
        <v>5381</v>
      </c>
    </row>
    <row r="13" spans="1:14">
      <c r="A13" t="s">
        <v>5382</v>
      </c>
    </row>
    <row r="14" spans="1:14">
      <c r="A14" t="s">
        <v>5383</v>
      </c>
    </row>
    <row r="15" spans="1:14">
      <c r="A15" t="s">
        <v>5384</v>
      </c>
    </row>
    <row r="16" spans="1:14">
      <c r="A16" t="s">
        <v>5385</v>
      </c>
    </row>
    <row r="17" spans="1:1">
      <c r="A17" t="s">
        <v>5386</v>
      </c>
    </row>
    <row r="18" spans="1:1">
      <c r="A18" t="s">
        <v>5387</v>
      </c>
    </row>
    <row r="20" spans="1:1">
      <c r="A20" s="196" t="s">
        <v>5380</v>
      </c>
    </row>
    <row r="21" spans="1:1">
      <c r="A21" s="109" t="s">
        <v>5394</v>
      </c>
    </row>
    <row r="22" spans="1:1">
      <c r="A22" s="109" t="s">
        <v>5395</v>
      </c>
    </row>
    <row r="23" spans="1:1">
      <c r="A23" s="109" t="s">
        <v>5396</v>
      </c>
    </row>
    <row r="24" spans="1:1">
      <c r="A24" s="109" t="s">
        <v>5397</v>
      </c>
    </row>
    <row r="25" spans="1:1">
      <c r="A25" s="109" t="s">
        <v>5403</v>
      </c>
    </row>
    <row r="26" spans="1:1">
      <c r="A26" s="109" t="s">
        <v>5407</v>
      </c>
    </row>
    <row r="27" spans="1:1">
      <c r="A27" s="109" t="s">
        <v>5398</v>
      </c>
    </row>
    <row r="28" spans="1:1">
      <c r="A28" s="109" t="s">
        <v>5399</v>
      </c>
    </row>
    <row r="30" spans="1:1">
      <c r="A30" s="109" t="s">
        <v>5388</v>
      </c>
    </row>
    <row r="31" spans="1:1">
      <c r="A31" s="109" t="s">
        <v>5389</v>
      </c>
    </row>
    <row r="32" spans="1:1">
      <c r="A32" s="109" t="s">
        <v>5390</v>
      </c>
    </row>
    <row r="33" spans="1:1">
      <c r="A33" s="109" t="s">
        <v>5391</v>
      </c>
    </row>
    <row r="35" spans="1:1">
      <c r="A35" s="109" t="s">
        <v>5400</v>
      </c>
    </row>
    <row r="36" spans="1:1">
      <c r="A36" s="109" t="s">
        <v>5401</v>
      </c>
    </row>
    <row r="37" spans="1:1">
      <c r="A37" s="109" t="s">
        <v>5402</v>
      </c>
    </row>
    <row r="39" spans="1:1">
      <c r="A39" s="109" t="s">
        <v>5392</v>
      </c>
    </row>
    <row r="40" spans="1:1">
      <c r="A40" s="109" t="s">
        <v>5393</v>
      </c>
    </row>
    <row r="41" spans="1:1">
      <c r="A41" s="109" t="s">
        <v>5391</v>
      </c>
    </row>
    <row r="42" spans="1:1">
      <c r="A42" s="109"/>
    </row>
    <row r="43" spans="1:1">
      <c r="A43" s="196" t="s">
        <v>5404</v>
      </c>
    </row>
    <row r="44" spans="1:1">
      <c r="A44" t="s">
        <v>5405</v>
      </c>
    </row>
    <row r="50" spans="1:19">
      <c r="A50" t="s">
        <v>5406</v>
      </c>
    </row>
    <row r="56" spans="1:19">
      <c r="A56" t="s">
        <v>5408</v>
      </c>
    </row>
    <row r="61" spans="1:19">
      <c r="A61" t="s">
        <v>5409</v>
      </c>
    </row>
    <row r="63" spans="1:19">
      <c r="A63" s="140"/>
      <c r="B63" s="140"/>
      <c r="C63" s="140"/>
      <c r="D63" s="140"/>
      <c r="E63" s="140"/>
      <c r="F63" s="140"/>
      <c r="G63" s="140"/>
      <c r="H63" s="140"/>
      <c r="I63" s="140"/>
      <c r="J63" s="140"/>
      <c r="K63" s="140"/>
      <c r="L63" s="140"/>
      <c r="M63" s="140"/>
      <c r="N63" s="140"/>
      <c r="O63" s="140"/>
      <c r="P63" s="140"/>
      <c r="Q63" s="140"/>
      <c r="R63" s="140"/>
      <c r="S63" s="140"/>
    </row>
    <row r="64" spans="1:19" s="104" customFormat="1"/>
    <row r="65" spans="1:1">
      <c r="A65" s="53" t="s">
        <v>5514</v>
      </c>
    </row>
    <row r="66" spans="1:1">
      <c r="A66" t="s">
        <v>5515</v>
      </c>
    </row>
    <row r="68" spans="1:1">
      <c r="A68" t="s">
        <v>5516</v>
      </c>
    </row>
    <row r="70" spans="1:1">
      <c r="A70" s="195" t="s">
        <v>5500</v>
      </c>
    </row>
    <row r="71" spans="1:1">
      <c r="A71" s="195" t="s">
        <v>5501</v>
      </c>
    </row>
    <row r="72" spans="1:1">
      <c r="A72" s="195" t="s">
        <v>5502</v>
      </c>
    </row>
    <row r="73" spans="1:1">
      <c r="A73" s="195" t="s">
        <v>5503</v>
      </c>
    </row>
    <row r="75" spans="1:1">
      <c r="A75" t="s">
        <v>5504</v>
      </c>
    </row>
    <row r="76" spans="1:1">
      <c r="A76" t="s">
        <v>5505</v>
      </c>
    </row>
    <row r="77" spans="1:1">
      <c r="A77" t="s">
        <v>5506</v>
      </c>
    </row>
    <row r="78" spans="1:1">
      <c r="A78" t="s">
        <v>5507</v>
      </c>
    </row>
    <row r="79" spans="1:1">
      <c r="A79" t="s">
        <v>5508</v>
      </c>
    </row>
    <row r="81" spans="1:1">
      <c r="A81" t="s">
        <v>5509</v>
      </c>
    </row>
    <row r="82" spans="1:1">
      <c r="A82" t="s">
        <v>5510</v>
      </c>
    </row>
    <row r="83" spans="1:1">
      <c r="A83" t="s">
        <v>5511</v>
      </c>
    </row>
    <row r="85" spans="1:1">
      <c r="A85" s="109" t="s">
        <v>5389</v>
      </c>
    </row>
    <row r="86" spans="1:1">
      <c r="A86" s="109" t="s">
        <v>5390</v>
      </c>
    </row>
    <row r="88" spans="1:1">
      <c r="A88" t="s">
        <v>5517</v>
      </c>
    </row>
    <row r="90" spans="1:1">
      <c r="A90" t="s">
        <v>5512</v>
      </c>
    </row>
    <row r="91" spans="1:1">
      <c r="A91" t="s">
        <v>5513</v>
      </c>
    </row>
  </sheetData>
  <hyperlinks>
    <hyperlink ref="N1" location="Index!B23" display="Back to Index"/>
  </hyperlinks>
  <pageMargins left="0.7" right="0.7" top="0.75" bottom="0.75" header="0.3" footer="0.3"/>
  <pageSetup scale="52" fitToHeight="5" orientation="portrait" horizontalDpi="360" verticalDpi="360" r:id="rId1"/>
  <legacyDrawing r:id="rId2"/>
  <oleObjects>
    <oleObject progId="Packager Shell Object" dvAspect="DVASPECT_ICON" shapeId="20482" r:id="rId3"/>
    <oleObject progId="Packager Shell Object" dvAspect="DVASPECT_ICON" shapeId="20483" r:id="rId4"/>
    <oleObject progId="Packager Shell Object" dvAspect="DVASPECT_ICON" shapeId="20485" r:id="rId5"/>
    <oleObject progId="Packager Shell Object" dvAspect="DVASPECT_ICON" shapeId="20486" r:id="rId6"/>
    <oleObject progId="Packager Shell Object" dvAspect="DVASPECT_ICON" shapeId="20487" r:id="rId7"/>
  </oleObjects>
</worksheet>
</file>

<file path=xl/worksheets/sheet18.xml><?xml version="1.0" encoding="utf-8"?>
<worksheet xmlns="http://schemas.openxmlformats.org/spreadsheetml/2006/main" xmlns:r="http://schemas.openxmlformats.org/officeDocument/2006/relationships">
  <sheetPr>
    <pageSetUpPr fitToPage="1"/>
  </sheetPr>
  <dimension ref="A1:L49"/>
  <sheetViews>
    <sheetView workbookViewId="0">
      <selection activeCell="L1" sqref="L1"/>
    </sheetView>
  </sheetViews>
  <sheetFormatPr defaultRowHeight="14.4"/>
  <sheetData>
    <row r="1" spans="1:12">
      <c r="A1" s="133" t="s">
        <v>3432</v>
      </c>
      <c r="L1" s="122" t="s">
        <v>1818</v>
      </c>
    </row>
    <row r="2" spans="1:12">
      <c r="A2" s="133" t="s">
        <v>3433</v>
      </c>
    </row>
    <row r="3" spans="1:12">
      <c r="A3" s="133" t="s">
        <v>3434</v>
      </c>
    </row>
    <row r="4" spans="1:12">
      <c r="A4" s="133"/>
    </row>
    <row r="5" spans="1:12">
      <c r="A5" s="133" t="s">
        <v>3435</v>
      </c>
    </row>
    <row r="6" spans="1:12">
      <c r="A6" s="133" t="s">
        <v>3436</v>
      </c>
    </row>
    <row r="7" spans="1:12">
      <c r="A7" s="133"/>
    </row>
    <row r="8" spans="1:12">
      <c r="A8" s="133" t="s">
        <v>3437</v>
      </c>
    </row>
    <row r="9" spans="1:12">
      <c r="A9" s="133"/>
    </row>
    <row r="10" spans="1:12">
      <c r="A10" s="133"/>
    </row>
    <row r="11" spans="1:12">
      <c r="A11" s="133" t="s">
        <v>3438</v>
      </c>
    </row>
    <row r="12" spans="1:12">
      <c r="A12" s="133" t="s">
        <v>3815</v>
      </c>
    </row>
    <row r="13" spans="1:12">
      <c r="A13" s="133"/>
    </row>
    <row r="14" spans="1:12">
      <c r="A14" s="133" t="s">
        <v>3439</v>
      </c>
    </row>
    <row r="15" spans="1:12">
      <c r="A15" s="133" t="s">
        <v>3440</v>
      </c>
    </row>
    <row r="16" spans="1:12">
      <c r="A16" s="133"/>
    </row>
    <row r="17" spans="1:1">
      <c r="A17" s="133" t="s">
        <v>3441</v>
      </c>
    </row>
    <row r="18" spans="1:1">
      <c r="A18" s="133"/>
    </row>
    <row r="19" spans="1:1">
      <c r="A19" s="133"/>
    </row>
    <row r="20" spans="1:1">
      <c r="A20" s="133" t="s">
        <v>3442</v>
      </c>
    </row>
    <row r="21" spans="1:1">
      <c r="A21" s="133" t="s">
        <v>3443</v>
      </c>
    </row>
    <row r="22" spans="1:1">
      <c r="A22" s="133" t="s">
        <v>3444</v>
      </c>
    </row>
    <row r="23" spans="1:1">
      <c r="A23" s="133" t="s">
        <v>3445</v>
      </c>
    </row>
    <row r="24" spans="1:1">
      <c r="A24" s="133" t="s">
        <v>3446</v>
      </c>
    </row>
    <row r="25" spans="1:1">
      <c r="A25" s="133" t="s">
        <v>3447</v>
      </c>
    </row>
    <row r="26" spans="1:1">
      <c r="A26" s="133" t="s">
        <v>3448</v>
      </c>
    </row>
    <row r="27" spans="1:1">
      <c r="A27" s="133" t="s">
        <v>3449</v>
      </c>
    </row>
    <row r="28" spans="1:1">
      <c r="A28" s="133" t="s">
        <v>3450</v>
      </c>
    </row>
    <row r="29" spans="1:1">
      <c r="A29" s="133" t="s">
        <v>3451</v>
      </c>
    </row>
    <row r="30" spans="1:1">
      <c r="A30" s="133" t="s">
        <v>3452</v>
      </c>
    </row>
    <row r="31" spans="1:1">
      <c r="A31" s="133" t="s">
        <v>3453</v>
      </c>
    </row>
    <row r="32" spans="1:1">
      <c r="A32" s="133" t="s">
        <v>3454</v>
      </c>
    </row>
    <row r="33" spans="1:1">
      <c r="A33" s="133" t="s">
        <v>3455</v>
      </c>
    </row>
    <row r="34" spans="1:1">
      <c r="A34" s="133" t="s">
        <v>3456</v>
      </c>
    </row>
    <row r="35" spans="1:1">
      <c r="A35" s="133" t="s">
        <v>3457</v>
      </c>
    </row>
    <row r="36" spans="1:1">
      <c r="A36" s="133" t="s">
        <v>3458</v>
      </c>
    </row>
    <row r="37" spans="1:1">
      <c r="A37" s="133" t="s">
        <v>3459</v>
      </c>
    </row>
    <row r="38" spans="1:1">
      <c r="A38" s="133" t="s">
        <v>3460</v>
      </c>
    </row>
    <row r="39" spans="1:1">
      <c r="A39" s="133" t="s">
        <v>3461</v>
      </c>
    </row>
    <row r="40" spans="1:1">
      <c r="A40" s="133" t="s">
        <v>3462</v>
      </c>
    </row>
    <row r="41" spans="1:1">
      <c r="A41" s="133" t="s">
        <v>3463</v>
      </c>
    </row>
    <row r="42" spans="1:1">
      <c r="A42" s="133" t="s">
        <v>3464</v>
      </c>
    </row>
    <row r="43" spans="1:1">
      <c r="A43" s="133" t="s">
        <v>3465</v>
      </c>
    </row>
    <row r="44" spans="1:1">
      <c r="A44" s="133" t="s">
        <v>3466</v>
      </c>
    </row>
    <row r="45" spans="1:1">
      <c r="A45" s="133" t="s">
        <v>3467</v>
      </c>
    </row>
    <row r="46" spans="1:1">
      <c r="A46" s="133" t="s">
        <v>3468</v>
      </c>
    </row>
    <row r="47" spans="1:1">
      <c r="A47" s="133" t="s">
        <v>3469</v>
      </c>
    </row>
    <row r="48" spans="1:1">
      <c r="A48" s="133" t="s">
        <v>3471</v>
      </c>
    </row>
    <row r="49" spans="1:1">
      <c r="A49" s="133" t="s">
        <v>3470</v>
      </c>
    </row>
  </sheetData>
  <hyperlinks>
    <hyperlink ref="L1" location="Index!B23" display="Back to Index"/>
  </hyperlinks>
  <pageMargins left="0.7" right="0.7" top="0.75" bottom="0.75" header="0.3" footer="0.3"/>
  <pageSetup scale="78" fitToHeight="2" orientation="portrait" horizontalDpi="360" verticalDpi="360" r:id="rId1"/>
</worksheet>
</file>

<file path=xl/worksheets/sheet19.xml><?xml version="1.0" encoding="utf-8"?>
<worksheet xmlns="http://schemas.openxmlformats.org/spreadsheetml/2006/main" xmlns:r="http://schemas.openxmlformats.org/officeDocument/2006/relationships">
  <sheetPr>
    <pageSetUpPr fitToPage="1"/>
  </sheetPr>
  <dimension ref="A1:F44"/>
  <sheetViews>
    <sheetView topLeftCell="A24" workbookViewId="0">
      <selection activeCell="E33" sqref="E33"/>
    </sheetView>
  </sheetViews>
  <sheetFormatPr defaultRowHeight="14.4"/>
  <cols>
    <col min="1" max="1" width="2" customWidth="1"/>
    <col min="2" max="2" width="22.88671875" style="18" customWidth="1"/>
    <col min="3" max="3" width="22.88671875" style="58" customWidth="1"/>
    <col min="4" max="4" width="23.88671875" style="18" bestFit="1" customWidth="1"/>
    <col min="5" max="5" width="65.88671875" style="18" customWidth="1"/>
    <col min="6" max="6" width="23.33203125" style="18" customWidth="1"/>
  </cols>
  <sheetData>
    <row r="1" spans="1:6">
      <c r="A1" s="53" t="s">
        <v>922</v>
      </c>
      <c r="E1" s="79"/>
      <c r="F1" s="123" t="s">
        <v>1818</v>
      </c>
    </row>
    <row r="2" spans="1:6">
      <c r="F2" s="123" t="s">
        <v>2608</v>
      </c>
    </row>
    <row r="3" spans="1:6">
      <c r="B3" s="54" t="s">
        <v>1287</v>
      </c>
      <c r="C3" s="78" t="s">
        <v>1316</v>
      </c>
      <c r="D3" s="54" t="s">
        <v>923</v>
      </c>
      <c r="E3" s="78" t="s">
        <v>922</v>
      </c>
      <c r="F3" s="54"/>
    </row>
    <row r="4" spans="1:6" ht="72">
      <c r="B4" s="19" t="s">
        <v>786</v>
      </c>
      <c r="C4" s="67" t="s">
        <v>1288</v>
      </c>
      <c r="D4" s="19" t="s">
        <v>787</v>
      </c>
      <c r="E4" s="68" t="s">
        <v>788</v>
      </c>
      <c r="F4" s="18" t="s">
        <v>1315</v>
      </c>
    </row>
    <row r="5" spans="1:6" ht="72">
      <c r="B5" s="19" t="s">
        <v>789</v>
      </c>
      <c r="C5" s="67" t="s">
        <v>1290</v>
      </c>
      <c r="D5" s="19" t="s">
        <v>790</v>
      </c>
      <c r="E5" s="68" t="s">
        <v>791</v>
      </c>
      <c r="F5" s="19">
        <f>HEX2DEC(C5)-HEX2DEC(C4)</f>
        <v>80</v>
      </c>
    </row>
    <row r="6" spans="1:6" ht="72">
      <c r="B6" s="19" t="s">
        <v>792</v>
      </c>
      <c r="C6" s="67" t="s">
        <v>1291</v>
      </c>
      <c r="D6" s="19" t="s">
        <v>793</v>
      </c>
      <c r="E6" s="68" t="s">
        <v>794</v>
      </c>
      <c r="F6" s="19">
        <f>HEX2DEC(C6)-HEX2DEC(C5)</f>
        <v>80</v>
      </c>
    </row>
    <row r="7" spans="1:6" ht="72">
      <c r="B7" s="19" t="s">
        <v>795</v>
      </c>
      <c r="C7" s="67" t="s">
        <v>1289</v>
      </c>
      <c r="D7" s="19" t="s">
        <v>796</v>
      </c>
      <c r="E7" s="68" t="s">
        <v>797</v>
      </c>
      <c r="F7" s="19">
        <f t="shared" ref="F7:F30" si="0">HEX2DEC(C7)-HEX2DEC(C6)</f>
        <v>80</v>
      </c>
    </row>
    <row r="8" spans="1:6" ht="72">
      <c r="B8" s="19" t="s">
        <v>798</v>
      </c>
      <c r="C8" s="67" t="s">
        <v>1292</v>
      </c>
      <c r="D8" s="19" t="s">
        <v>799</v>
      </c>
      <c r="E8" s="68" t="s">
        <v>800</v>
      </c>
      <c r="F8" s="19">
        <f t="shared" si="0"/>
        <v>80</v>
      </c>
    </row>
    <row r="9" spans="1:6" ht="72">
      <c r="B9" s="19" t="s">
        <v>801</v>
      </c>
      <c r="C9" s="67" t="s">
        <v>1293</v>
      </c>
      <c r="D9" s="19" t="s">
        <v>802</v>
      </c>
      <c r="E9" s="68" t="s">
        <v>803</v>
      </c>
      <c r="F9" s="19">
        <f t="shared" si="0"/>
        <v>80</v>
      </c>
    </row>
    <row r="10" spans="1:6" ht="72">
      <c r="B10" s="19" t="s">
        <v>804</v>
      </c>
      <c r="C10" s="67" t="s">
        <v>1294</v>
      </c>
      <c r="D10" s="19" t="s">
        <v>805</v>
      </c>
      <c r="E10" s="68" t="s">
        <v>806</v>
      </c>
      <c r="F10" s="19">
        <f t="shared" si="0"/>
        <v>80</v>
      </c>
    </row>
    <row r="11" spans="1:6" ht="72">
      <c r="B11" s="19" t="s">
        <v>807</v>
      </c>
      <c r="C11" s="67" t="s">
        <v>1295</v>
      </c>
      <c r="D11" s="19" t="s">
        <v>808</v>
      </c>
      <c r="E11" s="68" t="s">
        <v>809</v>
      </c>
      <c r="F11" s="19">
        <f t="shared" si="0"/>
        <v>80</v>
      </c>
    </row>
    <row r="12" spans="1:6" ht="72">
      <c r="B12" s="19" t="s">
        <v>810</v>
      </c>
      <c r="C12" s="67" t="s">
        <v>1296</v>
      </c>
      <c r="D12" s="19" t="s">
        <v>811</v>
      </c>
      <c r="E12" s="68" t="s">
        <v>812</v>
      </c>
      <c r="F12" s="19">
        <f t="shared" si="0"/>
        <v>80</v>
      </c>
    </row>
    <row r="13" spans="1:6" ht="72">
      <c r="B13" s="19" t="s">
        <v>813</v>
      </c>
      <c r="C13" s="67" t="s">
        <v>1297</v>
      </c>
      <c r="D13" s="19" t="s">
        <v>814</v>
      </c>
      <c r="E13" s="68" t="s">
        <v>815</v>
      </c>
      <c r="F13" s="19">
        <f t="shared" si="0"/>
        <v>80</v>
      </c>
    </row>
    <row r="14" spans="1:6" ht="72">
      <c r="B14" s="19" t="s">
        <v>816</v>
      </c>
      <c r="C14" s="67" t="s">
        <v>1298</v>
      </c>
      <c r="D14" s="19" t="s">
        <v>817</v>
      </c>
      <c r="E14" s="68" t="s">
        <v>818</v>
      </c>
      <c r="F14" s="19">
        <f t="shared" si="0"/>
        <v>80</v>
      </c>
    </row>
    <row r="15" spans="1:6" ht="72">
      <c r="B15" s="19" t="s">
        <v>819</v>
      </c>
      <c r="C15" s="67" t="s">
        <v>1299</v>
      </c>
      <c r="D15" s="19" t="s">
        <v>820</v>
      </c>
      <c r="E15" s="68" t="s">
        <v>821</v>
      </c>
      <c r="F15" s="19">
        <f t="shared" si="0"/>
        <v>80</v>
      </c>
    </row>
    <row r="16" spans="1:6" ht="72">
      <c r="B16" s="19" t="s">
        <v>822</v>
      </c>
      <c r="C16" s="67" t="s">
        <v>1300</v>
      </c>
      <c r="D16" s="19" t="s">
        <v>823</v>
      </c>
      <c r="E16" s="68" t="s">
        <v>824</v>
      </c>
      <c r="F16" s="19">
        <f t="shared" si="0"/>
        <v>80</v>
      </c>
    </row>
    <row r="17" spans="2:6" ht="72">
      <c r="B17" s="19" t="s">
        <v>825</v>
      </c>
      <c r="C17" s="67" t="s">
        <v>1301</v>
      </c>
      <c r="D17" s="19" t="s">
        <v>826</v>
      </c>
      <c r="E17" s="68" t="s">
        <v>827</v>
      </c>
      <c r="F17" s="19">
        <f t="shared" si="0"/>
        <v>80</v>
      </c>
    </row>
    <row r="18" spans="2:6" ht="72">
      <c r="B18" s="19" t="s">
        <v>828</v>
      </c>
      <c r="C18" s="67" t="s">
        <v>1302</v>
      </c>
      <c r="D18" s="19" t="s">
        <v>829</v>
      </c>
      <c r="E18" s="68" t="s">
        <v>830</v>
      </c>
      <c r="F18" s="19">
        <f t="shared" si="0"/>
        <v>80</v>
      </c>
    </row>
    <row r="19" spans="2:6" ht="72">
      <c r="B19" s="19" t="s">
        <v>831</v>
      </c>
      <c r="C19" s="67" t="s">
        <v>1303</v>
      </c>
      <c r="D19" s="19" t="s">
        <v>832</v>
      </c>
      <c r="E19" s="68" t="s">
        <v>833</v>
      </c>
      <c r="F19" s="19">
        <f t="shared" si="0"/>
        <v>80</v>
      </c>
    </row>
    <row r="20" spans="2:6" ht="72">
      <c r="B20" s="19" t="s">
        <v>834</v>
      </c>
      <c r="C20" s="67" t="s">
        <v>1304</v>
      </c>
      <c r="D20" s="19" t="s">
        <v>835</v>
      </c>
      <c r="E20" s="68" t="s">
        <v>836</v>
      </c>
      <c r="F20" s="19">
        <f t="shared" si="0"/>
        <v>80</v>
      </c>
    </row>
    <row r="21" spans="2:6" ht="72">
      <c r="B21" s="19" t="s">
        <v>837</v>
      </c>
      <c r="C21" s="67" t="s">
        <v>1305</v>
      </c>
      <c r="D21" s="19" t="s">
        <v>838</v>
      </c>
      <c r="E21" s="68" t="s">
        <v>839</v>
      </c>
      <c r="F21" s="19">
        <f t="shared" si="0"/>
        <v>80</v>
      </c>
    </row>
    <row r="22" spans="2:6" ht="72">
      <c r="B22" s="19" t="s">
        <v>840</v>
      </c>
      <c r="C22" s="67" t="s">
        <v>1306</v>
      </c>
      <c r="D22" s="19" t="s">
        <v>841</v>
      </c>
      <c r="E22" s="68" t="s">
        <v>842</v>
      </c>
      <c r="F22" s="19">
        <f t="shared" si="0"/>
        <v>80</v>
      </c>
    </row>
    <row r="23" spans="2:6" ht="72">
      <c r="B23" s="19" t="s">
        <v>843</v>
      </c>
      <c r="C23" s="67" t="s">
        <v>1307</v>
      </c>
      <c r="D23" s="19" t="s">
        <v>844</v>
      </c>
      <c r="E23" s="68" t="s">
        <v>845</v>
      </c>
      <c r="F23" s="19">
        <f t="shared" si="0"/>
        <v>80</v>
      </c>
    </row>
    <row r="24" spans="2:6" ht="72">
      <c r="B24" s="19" t="s">
        <v>846</v>
      </c>
      <c r="C24" s="67" t="s">
        <v>1308</v>
      </c>
      <c r="D24" s="19" t="s">
        <v>847</v>
      </c>
      <c r="E24" s="68" t="s">
        <v>848</v>
      </c>
      <c r="F24" s="19">
        <f t="shared" si="0"/>
        <v>80</v>
      </c>
    </row>
    <row r="25" spans="2:6" ht="72">
      <c r="B25" s="19" t="s">
        <v>849</v>
      </c>
      <c r="C25" s="67" t="s">
        <v>1309</v>
      </c>
      <c r="D25" s="19" t="s">
        <v>850</v>
      </c>
      <c r="E25" s="68" t="s">
        <v>851</v>
      </c>
      <c r="F25" s="19">
        <f t="shared" si="0"/>
        <v>80</v>
      </c>
    </row>
    <row r="26" spans="2:6" ht="72">
      <c r="B26" s="19" t="s">
        <v>852</v>
      </c>
      <c r="C26" s="67" t="s">
        <v>1310</v>
      </c>
      <c r="D26" s="19" t="s">
        <v>853</v>
      </c>
      <c r="E26" s="68" t="s">
        <v>854</v>
      </c>
      <c r="F26" s="19">
        <f t="shared" si="0"/>
        <v>80</v>
      </c>
    </row>
    <row r="27" spans="2:6" ht="72">
      <c r="B27" s="19" t="s">
        <v>855</v>
      </c>
      <c r="C27" s="67" t="s">
        <v>1311</v>
      </c>
      <c r="D27" s="19" t="s">
        <v>856</v>
      </c>
      <c r="E27" s="68" t="s">
        <v>857</v>
      </c>
      <c r="F27" s="19">
        <f t="shared" si="0"/>
        <v>80</v>
      </c>
    </row>
    <row r="28" spans="2:6" ht="72">
      <c r="B28" s="19" t="s">
        <v>858</v>
      </c>
      <c r="C28" s="67" t="s">
        <v>1312</v>
      </c>
      <c r="D28" s="19" t="s">
        <v>859</v>
      </c>
      <c r="E28" s="68" t="s">
        <v>860</v>
      </c>
      <c r="F28" s="19">
        <f t="shared" si="0"/>
        <v>80</v>
      </c>
    </row>
    <row r="29" spans="2:6" ht="72">
      <c r="B29" s="19" t="s">
        <v>861</v>
      </c>
      <c r="C29" s="67" t="s">
        <v>1313</v>
      </c>
      <c r="D29" s="19" t="s">
        <v>862</v>
      </c>
      <c r="E29" s="68" t="s">
        <v>863</v>
      </c>
      <c r="F29" s="19">
        <f t="shared" si="0"/>
        <v>80</v>
      </c>
    </row>
    <row r="30" spans="2:6" ht="72">
      <c r="B30" s="19" t="s">
        <v>864</v>
      </c>
      <c r="C30" s="67" t="s">
        <v>1314</v>
      </c>
      <c r="D30" s="19" t="s">
        <v>865</v>
      </c>
      <c r="E30" s="68" t="s">
        <v>866</v>
      </c>
      <c r="F30" s="19">
        <f t="shared" si="0"/>
        <v>80</v>
      </c>
    </row>
    <row r="32" spans="2:6">
      <c r="B32" s="66" t="s">
        <v>3817</v>
      </c>
      <c r="C32" s="66"/>
    </row>
    <row r="33" spans="2:5">
      <c r="B33" s="66" t="s">
        <v>1282</v>
      </c>
      <c r="C33" s="66"/>
      <c r="E33" s="209" t="s">
        <v>5283</v>
      </c>
    </row>
    <row r="35" spans="2:5">
      <c r="B35" s="66" t="s">
        <v>3816</v>
      </c>
      <c r="C35" s="66"/>
    </row>
    <row r="37" spans="2:5">
      <c r="B37" s="66" t="s">
        <v>1283</v>
      </c>
      <c r="C37" s="66"/>
    </row>
    <row r="39" spans="2:5">
      <c r="B39" s="66" t="s">
        <v>1284</v>
      </c>
      <c r="C39" s="66"/>
    </row>
    <row r="40" spans="2:5">
      <c r="B40" s="66" t="s">
        <v>1285</v>
      </c>
      <c r="C40" s="66"/>
    </row>
    <row r="41" spans="2:5">
      <c r="B41" s="66" t="s">
        <v>1286</v>
      </c>
      <c r="C41" s="66"/>
    </row>
    <row r="43" spans="2:5">
      <c r="B43" s="66" t="s">
        <v>1317</v>
      </c>
    </row>
    <row r="44" spans="2:5">
      <c r="B44" s="66" t="s">
        <v>1318</v>
      </c>
    </row>
  </sheetData>
  <hyperlinks>
    <hyperlink ref="F1" location="Index!B23" display="Back to Index"/>
    <hyperlink ref="F2" location="'Roster Pointers'!A1" display="To Roster Pointers Tab"/>
  </hyperlinks>
  <pageMargins left="0.25" right="0.25" top="0.75" bottom="0.75" header="0.3" footer="0.3"/>
  <pageSetup scale="63" fitToHeight="0" orientation="portrait" r:id="rId1"/>
</worksheet>
</file>

<file path=xl/worksheets/sheet20.xml><?xml version="1.0" encoding="utf-8"?>
<worksheet xmlns="http://schemas.openxmlformats.org/spreadsheetml/2006/main" xmlns:r="http://schemas.openxmlformats.org/officeDocument/2006/relationships">
  <sheetPr>
    <pageSetUpPr fitToPage="1"/>
  </sheetPr>
  <dimension ref="A1:K70"/>
  <sheetViews>
    <sheetView workbookViewId="0">
      <selection activeCell="J1" sqref="J1"/>
    </sheetView>
  </sheetViews>
  <sheetFormatPr defaultRowHeight="14.4"/>
  <sheetData>
    <row r="1" spans="1:11">
      <c r="A1" s="53" t="s">
        <v>1486</v>
      </c>
      <c r="J1" s="124" t="s">
        <v>1818</v>
      </c>
      <c r="K1" s="123"/>
    </row>
    <row r="3" spans="1:11">
      <c r="A3" t="s">
        <v>3818</v>
      </c>
    </row>
    <row r="4" spans="1:11">
      <c r="A4" t="s">
        <v>1634</v>
      </c>
    </row>
    <row r="6" spans="1:11">
      <c r="A6" t="s">
        <v>1487</v>
      </c>
    </row>
    <row r="7" spans="1:11">
      <c r="A7" t="s">
        <v>1488</v>
      </c>
      <c r="B7" t="s">
        <v>1496</v>
      </c>
      <c r="C7" t="s">
        <v>1504</v>
      </c>
      <c r="D7" t="s">
        <v>1512</v>
      </c>
    </row>
    <row r="8" spans="1:11">
      <c r="A8" t="s">
        <v>1489</v>
      </c>
      <c r="B8" t="s">
        <v>1497</v>
      </c>
      <c r="C8" t="s">
        <v>1505</v>
      </c>
      <c r="D8" t="s">
        <v>1513</v>
      </c>
    </row>
    <row r="9" spans="1:11">
      <c r="A9" t="s">
        <v>1490</v>
      </c>
      <c r="B9" t="s">
        <v>1498</v>
      </c>
      <c r="C9" t="s">
        <v>1506</v>
      </c>
      <c r="D9" t="s">
        <v>1514</v>
      </c>
    </row>
    <row r="10" spans="1:11">
      <c r="A10" t="s">
        <v>1491</v>
      </c>
      <c r="B10" t="s">
        <v>1499</v>
      </c>
      <c r="C10" t="s">
        <v>1507</v>
      </c>
      <c r="D10" t="s">
        <v>1515</v>
      </c>
    </row>
    <row r="11" spans="1:11">
      <c r="A11" t="s">
        <v>1492</v>
      </c>
      <c r="B11" t="s">
        <v>1500</v>
      </c>
      <c r="C11" t="s">
        <v>1508</v>
      </c>
    </row>
    <row r="12" spans="1:11">
      <c r="A12" t="s">
        <v>1493</v>
      </c>
      <c r="B12" t="s">
        <v>1501</v>
      </c>
      <c r="C12" t="s">
        <v>1509</v>
      </c>
    </row>
    <row r="13" spans="1:11">
      <c r="A13" t="s">
        <v>1494</v>
      </c>
      <c r="B13" t="s">
        <v>1502</v>
      </c>
      <c r="C13" t="s">
        <v>1510</v>
      </c>
    </row>
    <row r="14" spans="1:11">
      <c r="A14" t="s">
        <v>1495</v>
      </c>
      <c r="B14" t="s">
        <v>1503</v>
      </c>
      <c r="C14" t="s">
        <v>1511</v>
      </c>
    </row>
    <row r="15" spans="1:11">
      <c r="A15" t="s">
        <v>1516</v>
      </c>
    </row>
    <row r="17" spans="1:1">
      <c r="A17" t="s">
        <v>1533</v>
      </c>
    </row>
    <row r="19" spans="1:1">
      <c r="A19" t="s">
        <v>1517</v>
      </c>
    </row>
    <row r="20" spans="1:1">
      <c r="A20" t="s">
        <v>1518</v>
      </c>
    </row>
    <row r="21" spans="1:1">
      <c r="A21" t="s">
        <v>1519</v>
      </c>
    </row>
    <row r="22" spans="1:1">
      <c r="A22" t="s">
        <v>1520</v>
      </c>
    </row>
    <row r="23" spans="1:1">
      <c r="A23" t="s">
        <v>1521</v>
      </c>
    </row>
    <row r="24" spans="1:1">
      <c r="A24" t="s">
        <v>1522</v>
      </c>
    </row>
    <row r="25" spans="1:1">
      <c r="A25" t="s">
        <v>1523</v>
      </c>
    </row>
    <row r="26" spans="1:1">
      <c r="A26" t="s">
        <v>1524</v>
      </c>
    </row>
    <row r="27" spans="1:1">
      <c r="A27" t="s">
        <v>1525</v>
      </c>
    </row>
    <row r="28" spans="1:1">
      <c r="A28" t="s">
        <v>1526</v>
      </c>
    </row>
    <row r="30" spans="1:1">
      <c r="A30" t="s">
        <v>1527</v>
      </c>
    </row>
    <row r="31" spans="1:1">
      <c r="A31" t="s">
        <v>174</v>
      </c>
    </row>
    <row r="32" spans="1:1">
      <c r="A32" t="s">
        <v>175</v>
      </c>
    </row>
    <row r="33" spans="1:1">
      <c r="A33" t="s">
        <v>176</v>
      </c>
    </row>
    <row r="34" spans="1:1">
      <c r="A34" t="s">
        <v>1528</v>
      </c>
    </row>
    <row r="35" spans="1:1">
      <c r="A35" t="s">
        <v>1529</v>
      </c>
    </row>
    <row r="36" spans="1:1">
      <c r="A36" t="s">
        <v>181</v>
      </c>
    </row>
    <row r="37" spans="1:1">
      <c r="A37" t="s">
        <v>170</v>
      </c>
    </row>
    <row r="38" spans="1:1">
      <c r="A38" t="s">
        <v>171</v>
      </c>
    </row>
    <row r="39" spans="1:1">
      <c r="A39" t="s">
        <v>154</v>
      </c>
    </row>
    <row r="40" spans="1:1">
      <c r="A40" t="s">
        <v>155</v>
      </c>
    </row>
    <row r="41" spans="1:1">
      <c r="A41" t="s">
        <v>163</v>
      </c>
    </row>
    <row r="42" spans="1:1">
      <c r="A42" t="s">
        <v>164</v>
      </c>
    </row>
    <row r="43" spans="1:1">
      <c r="A43" t="s">
        <v>165</v>
      </c>
    </row>
    <row r="44" spans="1:1">
      <c r="A44" t="s">
        <v>153</v>
      </c>
    </row>
    <row r="45" spans="1:1">
      <c r="A45" t="s">
        <v>1530</v>
      </c>
    </row>
    <row r="46" spans="1:1">
      <c r="A46" t="s">
        <v>157</v>
      </c>
    </row>
    <row r="47" spans="1:1">
      <c r="A47" t="s">
        <v>158</v>
      </c>
    </row>
    <row r="48" spans="1:1">
      <c r="A48" t="s">
        <v>159</v>
      </c>
    </row>
    <row r="49" spans="1:1">
      <c r="A49" t="s">
        <v>160</v>
      </c>
    </row>
    <row r="50" spans="1:1">
      <c r="A50" t="s">
        <v>161</v>
      </c>
    </row>
    <row r="51" spans="1:1">
      <c r="A51" t="s">
        <v>162</v>
      </c>
    </row>
    <row r="52" spans="1:1">
      <c r="A52" t="s">
        <v>1531</v>
      </c>
    </row>
    <row r="53" spans="1:1">
      <c r="A53" t="s">
        <v>183</v>
      </c>
    </row>
    <row r="54" spans="1:1">
      <c r="A54" t="s">
        <v>167</v>
      </c>
    </row>
    <row r="55" spans="1:1">
      <c r="A55" t="s">
        <v>168</v>
      </c>
    </row>
    <row r="56" spans="1:1">
      <c r="A56" t="s">
        <v>169</v>
      </c>
    </row>
    <row r="57" spans="1:1">
      <c r="A57" t="s">
        <v>172</v>
      </c>
    </row>
    <row r="58" spans="1:1">
      <c r="A58" t="s">
        <v>173</v>
      </c>
    </row>
    <row r="59" spans="1:1">
      <c r="A59" t="s">
        <v>182</v>
      </c>
    </row>
    <row r="60" spans="1:1">
      <c r="A60" t="s">
        <v>190</v>
      </c>
    </row>
    <row r="61" spans="1:1">
      <c r="A61" t="s">
        <v>1532</v>
      </c>
    </row>
    <row r="62" spans="1:1">
      <c r="A62" t="s">
        <v>193</v>
      </c>
    </row>
    <row r="63" spans="1:1">
      <c r="A63" t="s">
        <v>179</v>
      </c>
    </row>
    <row r="64" spans="1:1">
      <c r="A64" t="s">
        <v>177</v>
      </c>
    </row>
    <row r="65" spans="1:1">
      <c r="A65" t="s">
        <v>184</v>
      </c>
    </row>
    <row r="66" spans="1:1">
      <c r="A66" t="s">
        <v>185</v>
      </c>
    </row>
    <row r="67" spans="1:1">
      <c r="A67" t="s">
        <v>186</v>
      </c>
    </row>
    <row r="68" spans="1:1">
      <c r="A68" t="s">
        <v>187</v>
      </c>
    </row>
    <row r="69" spans="1:1">
      <c r="A69" t="s">
        <v>188</v>
      </c>
    </row>
    <row r="70" spans="1:1">
      <c r="A70" t="s">
        <v>189</v>
      </c>
    </row>
  </sheetData>
  <hyperlinks>
    <hyperlink ref="J1" location="Index!B23" display="Back to Index"/>
  </hyperlinks>
  <pageMargins left="0.25" right="0.25" top="0.75" bottom="0.75" header="0.3" footer="0.3"/>
  <pageSetup fitToHeight="0" orientation="portrait" r:id="rId1"/>
</worksheet>
</file>

<file path=xl/worksheets/sheet21.xml><?xml version="1.0" encoding="utf-8"?>
<worksheet xmlns="http://schemas.openxmlformats.org/spreadsheetml/2006/main" xmlns:r="http://schemas.openxmlformats.org/officeDocument/2006/relationships">
  <sheetPr>
    <pageSetUpPr fitToPage="1"/>
  </sheetPr>
  <dimension ref="A1:R55"/>
  <sheetViews>
    <sheetView workbookViewId="0">
      <selection activeCell="A15" sqref="A15"/>
    </sheetView>
  </sheetViews>
  <sheetFormatPr defaultRowHeight="14.4"/>
  <sheetData>
    <row r="1" spans="1:18">
      <c r="A1" s="107" t="s">
        <v>2910</v>
      </c>
    </row>
    <row r="2" spans="1:18">
      <c r="A2" s="107" t="s">
        <v>2911</v>
      </c>
    </row>
    <row r="3" spans="1:18">
      <c r="A3" s="107" t="s">
        <v>2910</v>
      </c>
    </row>
    <row r="4" spans="1:18">
      <c r="A4" s="107" t="s">
        <v>2912</v>
      </c>
      <c r="R4" t="s">
        <v>2913</v>
      </c>
    </row>
    <row r="5" spans="1:18">
      <c r="A5" s="107" t="s">
        <v>2914</v>
      </c>
      <c r="R5" t="s">
        <v>2915</v>
      </c>
    </row>
    <row r="6" spans="1:18">
      <c r="A6" s="107" t="s">
        <v>2916</v>
      </c>
      <c r="R6" t="s">
        <v>3819</v>
      </c>
    </row>
    <row r="7" spans="1:18">
      <c r="A7" s="108"/>
    </row>
    <row r="8" spans="1:18">
      <c r="A8" s="107" t="s">
        <v>2917</v>
      </c>
      <c r="R8" t="s">
        <v>2918</v>
      </c>
    </row>
    <row r="9" spans="1:18">
      <c r="A9" s="107" t="s">
        <v>2919</v>
      </c>
      <c r="R9" t="s">
        <v>3820</v>
      </c>
    </row>
    <row r="10" spans="1:18">
      <c r="A10" s="108"/>
    </row>
    <row r="11" spans="1:18">
      <c r="A11" s="108"/>
    </row>
    <row r="12" spans="1:18">
      <c r="A12" s="107" t="s">
        <v>2920</v>
      </c>
    </row>
    <row r="13" spans="1:18">
      <c r="A13" s="108"/>
    </row>
    <row r="14" spans="1:18">
      <c r="A14" s="108"/>
    </row>
    <row r="15" spans="1:18">
      <c r="A15" s="107" t="s">
        <v>3924</v>
      </c>
    </row>
    <row r="16" spans="1:18">
      <c r="A16" s="108"/>
    </row>
    <row r="17" spans="1:18">
      <c r="A17" s="107" t="s">
        <v>2921</v>
      </c>
      <c r="R17" t="s">
        <v>3821</v>
      </c>
    </row>
    <row r="18" spans="1:18">
      <c r="A18" s="107" t="s">
        <v>2922</v>
      </c>
      <c r="R18" t="s">
        <v>3822</v>
      </c>
    </row>
    <row r="19" spans="1:18">
      <c r="A19" s="108"/>
    </row>
    <row r="20" spans="1:18">
      <c r="A20" s="107" t="s">
        <v>2923</v>
      </c>
    </row>
    <row r="21" spans="1:18">
      <c r="A21" s="107" t="s">
        <v>2924</v>
      </c>
    </row>
    <row r="22" spans="1:18">
      <c r="A22" s="107" t="s">
        <v>2923</v>
      </c>
    </row>
    <row r="23" spans="1:18">
      <c r="A23" s="107" t="s">
        <v>2925</v>
      </c>
      <c r="R23" t="s">
        <v>2926</v>
      </c>
    </row>
    <row r="24" spans="1:18">
      <c r="A24" s="107" t="s">
        <v>2927</v>
      </c>
      <c r="R24" t="s">
        <v>2928</v>
      </c>
    </row>
    <row r="25" spans="1:18">
      <c r="A25" s="107" t="s">
        <v>2929</v>
      </c>
      <c r="R25" t="s">
        <v>2930</v>
      </c>
    </row>
    <row r="26" spans="1:18">
      <c r="A26" s="107" t="s">
        <v>2931</v>
      </c>
      <c r="R26" t="s">
        <v>2932</v>
      </c>
    </row>
    <row r="27" spans="1:18">
      <c r="A27" s="107" t="s">
        <v>2933</v>
      </c>
      <c r="R27" t="s">
        <v>2934</v>
      </c>
    </row>
    <row r="28" spans="1:18">
      <c r="A28" s="108"/>
    </row>
    <row r="29" spans="1:18">
      <c r="A29" s="107" t="s">
        <v>2935</v>
      </c>
    </row>
    <row r="30" spans="1:18">
      <c r="A30" s="107" t="s">
        <v>2936</v>
      </c>
    </row>
    <row r="31" spans="1:18">
      <c r="A31" s="107" t="s">
        <v>2935</v>
      </c>
    </row>
    <row r="32" spans="1:18">
      <c r="A32" s="107" t="s">
        <v>2937</v>
      </c>
      <c r="R32" t="s">
        <v>2928</v>
      </c>
    </row>
    <row r="33" spans="1:18">
      <c r="A33" s="107" t="s">
        <v>2938</v>
      </c>
      <c r="R33" t="s">
        <v>2930</v>
      </c>
    </row>
    <row r="34" spans="1:18">
      <c r="A34" s="107" t="s">
        <v>2939</v>
      </c>
      <c r="R34" t="s">
        <v>2940</v>
      </c>
    </row>
    <row r="35" spans="1:18">
      <c r="A35" s="107" t="s">
        <v>2941</v>
      </c>
      <c r="R35" t="s">
        <v>2942</v>
      </c>
    </row>
    <row r="36" spans="1:18">
      <c r="A36" s="107" t="s">
        <v>2943</v>
      </c>
      <c r="R36" t="s">
        <v>2934</v>
      </c>
    </row>
    <row r="39" spans="1:18">
      <c r="A39" t="s">
        <v>2944</v>
      </c>
    </row>
    <row r="41" spans="1:18">
      <c r="A41" s="107" t="s">
        <v>1643</v>
      </c>
      <c r="B41" s="107"/>
      <c r="C41" s="107"/>
      <c r="D41" s="107"/>
      <c r="E41" s="107"/>
      <c r="F41" s="107"/>
      <c r="G41" s="107"/>
      <c r="H41" s="107"/>
      <c r="I41" s="107"/>
      <c r="J41" s="107"/>
    </row>
    <row r="42" spans="1:18">
      <c r="A42" s="107"/>
      <c r="B42" s="107"/>
      <c r="C42" s="107"/>
      <c r="D42" s="107"/>
      <c r="E42" s="107"/>
      <c r="F42" s="107"/>
      <c r="G42" s="107"/>
      <c r="H42" s="107"/>
      <c r="I42" s="107"/>
      <c r="J42" s="107"/>
    </row>
    <row r="43" spans="1:18">
      <c r="A43" s="107" t="s">
        <v>2945</v>
      </c>
      <c r="B43" s="107"/>
      <c r="C43" s="107"/>
      <c r="D43" s="107"/>
      <c r="E43" s="107"/>
      <c r="F43" s="107"/>
      <c r="G43" s="107"/>
      <c r="H43" s="107"/>
      <c r="I43" s="107"/>
      <c r="J43" s="107"/>
    </row>
    <row r="44" spans="1:18">
      <c r="A44" s="107"/>
      <c r="B44" s="107" t="s">
        <v>2746</v>
      </c>
      <c r="C44" s="107"/>
      <c r="D44" s="107" t="s">
        <v>2946</v>
      </c>
      <c r="E44" s="107"/>
      <c r="F44" s="107"/>
      <c r="G44" s="107"/>
      <c r="H44" s="107"/>
      <c r="I44" s="107"/>
      <c r="J44" s="107"/>
    </row>
    <row r="45" spans="1:18">
      <c r="A45" s="107"/>
      <c r="B45" s="107" t="s">
        <v>2947</v>
      </c>
      <c r="D45" s="107" t="s">
        <v>2948</v>
      </c>
      <c r="E45" s="107"/>
      <c r="F45" s="107"/>
      <c r="G45" s="107"/>
      <c r="H45" s="107"/>
      <c r="I45" s="107"/>
      <c r="J45" s="107"/>
    </row>
    <row r="46" spans="1:18">
      <c r="A46" s="107"/>
      <c r="B46" s="107"/>
      <c r="C46" s="107"/>
      <c r="D46" s="107"/>
      <c r="E46" s="107"/>
      <c r="F46" s="107"/>
      <c r="G46" s="107"/>
      <c r="H46" s="107"/>
      <c r="I46" s="107"/>
      <c r="J46" s="107"/>
    </row>
    <row r="47" spans="1:18">
      <c r="A47" s="107" t="s">
        <v>2949</v>
      </c>
      <c r="B47" s="107"/>
      <c r="D47" s="107" t="s">
        <v>2950</v>
      </c>
      <c r="E47" s="107"/>
      <c r="F47" s="107"/>
      <c r="G47" s="107"/>
      <c r="H47" s="107"/>
      <c r="I47" s="107"/>
      <c r="J47" s="107"/>
    </row>
    <row r="48" spans="1:18">
      <c r="A48" s="107"/>
      <c r="B48" s="107" t="s">
        <v>2951</v>
      </c>
      <c r="D48" s="107" t="s">
        <v>3823</v>
      </c>
      <c r="E48" s="107"/>
      <c r="F48" s="107"/>
      <c r="G48" s="107"/>
      <c r="H48" s="107"/>
      <c r="I48" s="107"/>
      <c r="J48" s="107"/>
    </row>
    <row r="49" spans="1:10">
      <c r="A49" s="107"/>
      <c r="B49" s="107" t="s">
        <v>2952</v>
      </c>
      <c r="D49" s="107" t="s">
        <v>2953</v>
      </c>
      <c r="E49" s="107"/>
      <c r="F49" s="107"/>
      <c r="G49" s="107"/>
      <c r="H49" s="107"/>
      <c r="I49" s="107"/>
      <c r="J49" s="107"/>
    </row>
    <row r="50" spans="1:10">
      <c r="A50" s="107"/>
      <c r="B50" s="107" t="s">
        <v>2954</v>
      </c>
      <c r="D50" s="107" t="s">
        <v>2955</v>
      </c>
      <c r="E50" s="107"/>
      <c r="F50" s="107"/>
      <c r="G50" s="107"/>
      <c r="H50" s="107"/>
      <c r="I50" s="107"/>
      <c r="J50" s="107"/>
    </row>
    <row r="51" spans="1:10">
      <c r="A51" s="107"/>
      <c r="B51" s="107" t="s">
        <v>2956</v>
      </c>
      <c r="D51" s="107" t="s">
        <v>2957</v>
      </c>
      <c r="E51" s="107"/>
      <c r="F51" s="107"/>
      <c r="G51" s="107"/>
      <c r="H51" s="107"/>
      <c r="I51" s="107"/>
      <c r="J51" s="107"/>
    </row>
    <row r="52" spans="1:10">
      <c r="A52" s="107"/>
      <c r="B52" s="107" t="s">
        <v>2958</v>
      </c>
      <c r="C52" s="107"/>
      <c r="D52" s="107" t="s">
        <v>2959</v>
      </c>
      <c r="E52" s="107"/>
      <c r="F52" s="107"/>
      <c r="G52" s="107"/>
      <c r="H52" s="107"/>
      <c r="I52" s="107"/>
      <c r="J52" s="107"/>
    </row>
    <row r="53" spans="1:10">
      <c r="A53" s="107"/>
      <c r="B53" s="107" t="s">
        <v>2960</v>
      </c>
      <c r="C53" s="107"/>
      <c r="D53" s="107" t="s">
        <v>2961</v>
      </c>
      <c r="E53" s="107"/>
      <c r="F53" s="107"/>
      <c r="G53" s="107"/>
      <c r="H53" s="107"/>
      <c r="I53" s="107"/>
      <c r="J53" s="107"/>
    </row>
    <row r="55" spans="1:10">
      <c r="A55" s="124" t="s">
        <v>1818</v>
      </c>
    </row>
  </sheetData>
  <hyperlinks>
    <hyperlink ref="A55" location="Index!B23" display="Back to Index"/>
  </hyperlinks>
  <pageMargins left="0.7" right="0.7" top="0.75" bottom="0.75" header="0.3" footer="0.3"/>
  <pageSetup scale="51" fitToHeight="6" orientation="landscape" horizontalDpi="360" verticalDpi="360" r:id="rId1"/>
</worksheet>
</file>

<file path=xl/worksheets/sheet22.xml><?xml version="1.0" encoding="utf-8"?>
<worksheet xmlns="http://schemas.openxmlformats.org/spreadsheetml/2006/main" xmlns:r="http://schemas.openxmlformats.org/officeDocument/2006/relationships">
  <sheetPr>
    <pageSetUpPr fitToPage="1"/>
  </sheetPr>
  <dimension ref="A1:P120"/>
  <sheetViews>
    <sheetView workbookViewId="0">
      <selection activeCell="O1" sqref="O1"/>
    </sheetView>
  </sheetViews>
  <sheetFormatPr defaultRowHeight="14.4"/>
  <sheetData>
    <row r="1" spans="1:15">
      <c r="A1" s="53" t="s">
        <v>6143</v>
      </c>
      <c r="O1" s="122" t="s">
        <v>1818</v>
      </c>
    </row>
    <row r="3" spans="1:15">
      <c r="A3" s="107" t="s">
        <v>6144</v>
      </c>
    </row>
    <row r="4" spans="1:15">
      <c r="A4" s="108"/>
    </row>
    <row r="5" spans="1:15">
      <c r="A5" s="107" t="s">
        <v>6145</v>
      </c>
    </row>
    <row r="6" spans="1:15">
      <c r="A6" s="107" t="s">
        <v>6146</v>
      </c>
    </row>
    <row r="7" spans="1:15">
      <c r="A7" s="107" t="s">
        <v>6145</v>
      </c>
    </row>
    <row r="8" spans="1:15">
      <c r="A8" s="107" t="s">
        <v>6147</v>
      </c>
    </row>
    <row r="9" spans="1:15">
      <c r="A9" s="107" t="s">
        <v>6148</v>
      </c>
    </row>
    <row r="10" spans="1:15">
      <c r="A10" s="107" t="s">
        <v>6149</v>
      </c>
    </row>
    <row r="11" spans="1:15">
      <c r="A11" s="107" t="s">
        <v>6150</v>
      </c>
    </row>
    <row r="12" spans="1:15">
      <c r="A12" s="107" t="s">
        <v>6151</v>
      </c>
    </row>
    <row r="13" spans="1:15">
      <c r="A13" s="107" t="s">
        <v>6152</v>
      </c>
    </row>
    <row r="14" spans="1:15">
      <c r="A14" s="107" t="s">
        <v>6153</v>
      </c>
    </row>
    <row r="15" spans="1:15">
      <c r="A15" s="107" t="s">
        <v>6154</v>
      </c>
    </row>
    <row r="16" spans="1:15">
      <c r="A16" s="107" t="s">
        <v>6155</v>
      </c>
    </row>
    <row r="17" spans="1:1">
      <c r="A17" s="108"/>
    </row>
    <row r="18" spans="1:1">
      <c r="A18" s="107" t="s">
        <v>6156</v>
      </c>
    </row>
    <row r="19" spans="1:1">
      <c r="A19" s="108"/>
    </row>
    <row r="20" spans="1:1">
      <c r="A20" s="107" t="s">
        <v>3484</v>
      </c>
    </row>
    <row r="21" spans="1:1">
      <c r="A21" s="107" t="s">
        <v>6157</v>
      </c>
    </row>
    <row r="22" spans="1:1">
      <c r="A22" s="107" t="s">
        <v>3484</v>
      </c>
    </row>
    <row r="23" spans="1:1">
      <c r="A23" s="107" t="s">
        <v>6158</v>
      </c>
    </row>
    <row r="24" spans="1:1">
      <c r="A24" s="107" t="s">
        <v>6159</v>
      </c>
    </row>
    <row r="25" spans="1:1">
      <c r="A25" s="107" t="s">
        <v>6160</v>
      </c>
    </row>
    <row r="26" spans="1:1">
      <c r="A26" s="107" t="s">
        <v>6161</v>
      </c>
    </row>
    <row r="27" spans="1:1">
      <c r="A27" s="107" t="s">
        <v>6162</v>
      </c>
    </row>
    <row r="28" spans="1:1">
      <c r="A28" s="107" t="s">
        <v>6163</v>
      </c>
    </row>
    <row r="29" spans="1:1">
      <c r="A29" s="107" t="s">
        <v>6164</v>
      </c>
    </row>
    <row r="30" spans="1:1">
      <c r="A30" s="107" t="s">
        <v>6165</v>
      </c>
    </row>
    <row r="31" spans="1:1">
      <c r="A31" s="107" t="s">
        <v>6166</v>
      </c>
    </row>
    <row r="32" spans="1:1">
      <c r="A32" s="107" t="s">
        <v>6167</v>
      </c>
    </row>
    <row r="33" spans="1:1">
      <c r="A33" s="107" t="s">
        <v>6168</v>
      </c>
    </row>
    <row r="34" spans="1:1">
      <c r="A34" s="107" t="s">
        <v>6169</v>
      </c>
    </row>
    <row r="35" spans="1:1">
      <c r="A35" s="107" t="s">
        <v>6170</v>
      </c>
    </row>
    <row r="36" spans="1:1">
      <c r="A36" s="107" t="s">
        <v>6171</v>
      </c>
    </row>
    <row r="37" spans="1:1">
      <c r="A37" s="107" t="s">
        <v>6172</v>
      </c>
    </row>
    <row r="38" spans="1:1">
      <c r="A38" s="107" t="s">
        <v>6173</v>
      </c>
    </row>
    <row r="40" spans="1:1">
      <c r="A40" t="s">
        <v>6174</v>
      </c>
    </row>
    <row r="41" spans="1:1">
      <c r="A41" t="s">
        <v>6175</v>
      </c>
    </row>
    <row r="43" spans="1:1">
      <c r="A43" s="107" t="s">
        <v>6176</v>
      </c>
    </row>
    <row r="44" spans="1:1">
      <c r="A44" s="107" t="s">
        <v>6177</v>
      </c>
    </row>
    <row r="45" spans="1:1">
      <c r="A45" s="107" t="s">
        <v>6178</v>
      </c>
    </row>
    <row r="46" spans="1:1">
      <c r="A46" s="107" t="s">
        <v>6179</v>
      </c>
    </row>
    <row r="47" spans="1:1">
      <c r="A47" s="107" t="s">
        <v>6180</v>
      </c>
    </row>
    <row r="48" spans="1:1">
      <c r="A48" s="107" t="s">
        <v>6176</v>
      </c>
    </row>
    <row r="49" spans="1:16">
      <c r="A49" s="107" t="s">
        <v>1643</v>
      </c>
      <c r="B49" s="107"/>
      <c r="C49" s="107"/>
    </row>
    <row r="50" spans="1:16">
      <c r="A50" s="107"/>
      <c r="B50" s="107"/>
      <c r="C50" s="107"/>
    </row>
    <row r="51" spans="1:16">
      <c r="A51" s="107" t="s">
        <v>6181</v>
      </c>
      <c r="B51" s="107"/>
      <c r="C51" s="107"/>
    </row>
    <row r="52" spans="1:16">
      <c r="A52" s="107"/>
      <c r="B52" s="107" t="s">
        <v>6182</v>
      </c>
      <c r="C52" s="107" t="s">
        <v>6183</v>
      </c>
      <c r="D52" s="107" t="s">
        <v>6184</v>
      </c>
    </row>
    <row r="53" spans="1:16">
      <c r="A53" s="107"/>
      <c r="B53" s="107" t="s">
        <v>6182</v>
      </c>
      <c r="C53" s="107" t="s">
        <v>6185</v>
      </c>
    </row>
    <row r="54" spans="1:16">
      <c r="A54" s="107"/>
      <c r="B54" s="107" t="s">
        <v>6182</v>
      </c>
      <c r="C54" s="107" t="s">
        <v>6186</v>
      </c>
    </row>
    <row r="55" spans="1:16">
      <c r="A55" s="107"/>
      <c r="B55" s="107" t="s">
        <v>6182</v>
      </c>
      <c r="C55" s="107" t="s">
        <v>6187</v>
      </c>
    </row>
    <row r="56" spans="1:16">
      <c r="A56" s="107"/>
      <c r="B56" s="107"/>
      <c r="C56" s="107"/>
    </row>
    <row r="57" spans="1:16">
      <c r="A57" s="107" t="s">
        <v>6188</v>
      </c>
      <c r="B57" s="107"/>
      <c r="C57" s="107"/>
    </row>
    <row r="58" spans="1:16">
      <c r="A58" s="107" t="s">
        <v>6189</v>
      </c>
      <c r="B58" s="107"/>
      <c r="C58" s="107"/>
    </row>
    <row r="59" spans="1:16">
      <c r="A59" s="107" t="s">
        <v>6190</v>
      </c>
      <c r="B59" s="107"/>
      <c r="C59" s="107"/>
    </row>
    <row r="61" spans="1:16">
      <c r="A61" s="140"/>
      <c r="B61" s="140"/>
      <c r="C61" s="140"/>
      <c r="D61" s="140"/>
      <c r="E61" s="140"/>
      <c r="F61" s="140"/>
      <c r="G61" s="140"/>
      <c r="H61" s="140"/>
      <c r="I61" s="140"/>
      <c r="J61" s="140"/>
      <c r="K61" s="140"/>
      <c r="L61" s="140"/>
      <c r="M61" s="140"/>
      <c r="N61" s="140"/>
      <c r="O61" s="140"/>
      <c r="P61" s="140"/>
    </row>
    <row r="63" spans="1:16">
      <c r="A63" t="s">
        <v>6191</v>
      </c>
    </row>
    <row r="65" spans="1:1">
      <c r="A65" s="107" t="s">
        <v>6192</v>
      </c>
    </row>
    <row r="66" spans="1:1">
      <c r="A66" s="107" t="s">
        <v>6193</v>
      </c>
    </row>
    <row r="67" spans="1:1">
      <c r="A67" s="107" t="s">
        <v>6194</v>
      </c>
    </row>
    <row r="68" spans="1:1">
      <c r="A68" s="107" t="s">
        <v>6192</v>
      </c>
    </row>
    <row r="69" spans="1:1">
      <c r="A69" s="107" t="s">
        <v>6195</v>
      </c>
    </row>
    <row r="70" spans="1:1">
      <c r="A70" s="107" t="s">
        <v>6196</v>
      </c>
    </row>
    <row r="71" spans="1:1">
      <c r="A71" s="108"/>
    </row>
    <row r="72" spans="1:1">
      <c r="A72" s="107" t="s">
        <v>6197</v>
      </c>
    </row>
    <row r="73" spans="1:1">
      <c r="A73" s="107" t="s">
        <v>6198</v>
      </c>
    </row>
    <row r="74" spans="1:1">
      <c r="A74" s="108"/>
    </row>
    <row r="75" spans="1:1">
      <c r="A75" s="107" t="s">
        <v>6199</v>
      </c>
    </row>
    <row r="76" spans="1:1">
      <c r="A76" s="107" t="s">
        <v>6200</v>
      </c>
    </row>
    <row r="77" spans="1:1">
      <c r="A77" s="108"/>
    </row>
    <row r="78" spans="1:1">
      <c r="A78" s="107" t="s">
        <v>6201</v>
      </c>
    </row>
    <row r="79" spans="1:1">
      <c r="A79" s="107" t="s">
        <v>6202</v>
      </c>
    </row>
    <row r="80" spans="1:1">
      <c r="A80" s="108"/>
    </row>
    <row r="81" spans="1:1">
      <c r="A81" s="107" t="s">
        <v>6203</v>
      </c>
    </row>
    <row r="83" spans="1:1">
      <c r="A83" s="107" t="s">
        <v>4404</v>
      </c>
    </row>
    <row r="84" spans="1:1">
      <c r="A84" s="107" t="s">
        <v>6204</v>
      </c>
    </row>
    <row r="85" spans="1:1">
      <c r="A85" s="107" t="s">
        <v>6205</v>
      </c>
    </row>
    <row r="86" spans="1:1">
      <c r="A86" s="107" t="s">
        <v>4404</v>
      </c>
    </row>
    <row r="87" spans="1:1">
      <c r="A87" s="107" t="s">
        <v>6206</v>
      </c>
    </row>
    <row r="88" spans="1:1">
      <c r="A88" s="107" t="s">
        <v>6207</v>
      </c>
    </row>
    <row r="89" spans="1:1">
      <c r="A89" s="107" t="s">
        <v>6208</v>
      </c>
    </row>
    <row r="90" spans="1:1">
      <c r="A90" s="108"/>
    </row>
    <row r="91" spans="1:1">
      <c r="A91" s="107" t="s">
        <v>6209</v>
      </c>
    </row>
    <row r="92" spans="1:1">
      <c r="A92" s="107" t="s">
        <v>6210</v>
      </c>
    </row>
    <row r="93" spans="1:1">
      <c r="A93" s="107" t="s">
        <v>6211</v>
      </c>
    </row>
    <row r="94" spans="1:1">
      <c r="A94" s="107" t="s">
        <v>6212</v>
      </c>
    </row>
    <row r="95" spans="1:1">
      <c r="A95" s="107" t="s">
        <v>6213</v>
      </c>
    </row>
    <row r="96" spans="1:1">
      <c r="A96" s="107" t="s">
        <v>6214</v>
      </c>
    </row>
    <row r="97" spans="1:1">
      <c r="A97" s="107" t="s">
        <v>6215</v>
      </c>
    </row>
    <row r="98" spans="1:1">
      <c r="A98" s="107" t="s">
        <v>6216</v>
      </c>
    </row>
    <row r="99" spans="1:1">
      <c r="A99" s="107" t="s">
        <v>6217</v>
      </c>
    </row>
    <row r="100" spans="1:1">
      <c r="A100" s="107" t="s">
        <v>6218</v>
      </c>
    </row>
    <row r="101" spans="1:1">
      <c r="A101" s="108"/>
    </row>
    <row r="102" spans="1:1">
      <c r="A102" s="107" t="s">
        <v>6219</v>
      </c>
    </row>
    <row r="103" spans="1:1">
      <c r="A103" s="107" t="s">
        <v>6220</v>
      </c>
    </row>
    <row r="104" spans="1:1">
      <c r="A104" s="107" t="s">
        <v>6221</v>
      </c>
    </row>
    <row r="105" spans="1:1">
      <c r="A105" s="107" t="s">
        <v>6222</v>
      </c>
    </row>
    <row r="106" spans="1:1">
      <c r="A106" s="107" t="s">
        <v>6223</v>
      </c>
    </row>
    <row r="107" spans="1:1">
      <c r="A107" s="107" t="s">
        <v>6224</v>
      </c>
    </row>
    <row r="108" spans="1:1">
      <c r="A108" s="107" t="s">
        <v>6225</v>
      </c>
    </row>
    <row r="109" spans="1:1">
      <c r="A109" s="107" t="s">
        <v>6226</v>
      </c>
    </row>
    <row r="110" spans="1:1">
      <c r="A110" s="107" t="s">
        <v>6227</v>
      </c>
    </row>
    <row r="111" spans="1:1">
      <c r="A111" s="107" t="s">
        <v>6228</v>
      </c>
    </row>
    <row r="112" spans="1:1">
      <c r="A112" s="107" t="s">
        <v>6229</v>
      </c>
    </row>
    <row r="113" spans="1:1">
      <c r="A113" s="107" t="s">
        <v>6230</v>
      </c>
    </row>
    <row r="114" spans="1:1">
      <c r="A114" s="107" t="s">
        <v>6231</v>
      </c>
    </row>
    <row r="115" spans="1:1">
      <c r="A115" s="107" t="s">
        <v>6232</v>
      </c>
    </row>
    <row r="116" spans="1:1">
      <c r="A116" s="107" t="s">
        <v>6233</v>
      </c>
    </row>
    <row r="117" spans="1:1">
      <c r="A117" s="108"/>
    </row>
    <row r="118" spans="1:1">
      <c r="A118" s="107" t="s">
        <v>6234</v>
      </c>
    </row>
    <row r="119" spans="1:1">
      <c r="A119" s="107" t="s">
        <v>6235</v>
      </c>
    </row>
    <row r="120" spans="1:1">
      <c r="A120" s="107" t="s">
        <v>6236</v>
      </c>
    </row>
  </sheetData>
  <hyperlinks>
    <hyperlink ref="O1" location="Index!B23" display="Back to Index"/>
  </hyperlinks>
  <pageMargins left="0.7" right="0.7" top="0.75" bottom="0.75" header="0.3" footer="0.3"/>
  <pageSetup scale="86" fitToHeight="4" orientation="landscape" horizontalDpi="360" verticalDpi="360" r:id="rId1"/>
</worksheet>
</file>

<file path=xl/worksheets/sheet23.xml><?xml version="1.0" encoding="utf-8"?>
<worksheet xmlns="http://schemas.openxmlformats.org/spreadsheetml/2006/main" xmlns:r="http://schemas.openxmlformats.org/officeDocument/2006/relationships">
  <dimension ref="A1:E64"/>
  <sheetViews>
    <sheetView workbookViewId="0">
      <selection activeCell="E1" sqref="E1"/>
    </sheetView>
  </sheetViews>
  <sheetFormatPr defaultRowHeight="14.4"/>
  <cols>
    <col min="1" max="1" width="11.6640625" customWidth="1"/>
    <col min="2" max="2" width="12.33203125" customWidth="1"/>
    <col min="3" max="3" width="17.33203125" customWidth="1"/>
    <col min="4" max="4" width="15.33203125" customWidth="1"/>
    <col min="5" max="5" width="21.109375" bestFit="1" customWidth="1"/>
  </cols>
  <sheetData>
    <row r="1" spans="1:5">
      <c r="A1" s="53" t="s">
        <v>2482</v>
      </c>
      <c r="E1" s="122" t="s">
        <v>1818</v>
      </c>
    </row>
    <row r="3" spans="1:5">
      <c r="A3" t="s">
        <v>2502</v>
      </c>
    </row>
    <row r="4" spans="1:5">
      <c r="A4" t="s">
        <v>2483</v>
      </c>
    </row>
    <row r="6" spans="1:5">
      <c r="A6" t="s">
        <v>2484</v>
      </c>
    </row>
    <row r="7" spans="1:5">
      <c r="A7" t="s">
        <v>2485</v>
      </c>
      <c r="B7" t="s">
        <v>2503</v>
      </c>
    </row>
    <row r="8" spans="1:5">
      <c r="A8" t="s">
        <v>2486</v>
      </c>
      <c r="B8" t="s">
        <v>2504</v>
      </c>
    </row>
    <row r="9" spans="1:5">
      <c r="A9" t="s">
        <v>2487</v>
      </c>
      <c r="B9" t="s">
        <v>2505</v>
      </c>
    </row>
    <row r="10" spans="1:5">
      <c r="A10" t="s">
        <v>2488</v>
      </c>
      <c r="B10" t="s">
        <v>2506</v>
      </c>
    </row>
    <row r="11" spans="1:5">
      <c r="A11" t="s">
        <v>2489</v>
      </c>
      <c r="B11" t="s">
        <v>2507</v>
      </c>
    </row>
    <row r="12" spans="1:5">
      <c r="A12" t="s">
        <v>2490</v>
      </c>
      <c r="B12" t="s">
        <v>2519</v>
      </c>
    </row>
    <row r="13" spans="1:5">
      <c r="A13" t="s">
        <v>2491</v>
      </c>
      <c r="B13" t="s">
        <v>2508</v>
      </c>
    </row>
    <row r="14" spans="1:5">
      <c r="A14" t="s">
        <v>2492</v>
      </c>
      <c r="B14" t="s">
        <v>2509</v>
      </c>
    </row>
    <row r="15" spans="1:5">
      <c r="A15" t="s">
        <v>2493</v>
      </c>
      <c r="B15" t="s">
        <v>2510</v>
      </c>
    </row>
    <row r="16" spans="1:5">
      <c r="A16" t="s">
        <v>2494</v>
      </c>
      <c r="B16" t="s">
        <v>2511</v>
      </c>
    </row>
    <row r="17" spans="1:5">
      <c r="A17" t="s">
        <v>2495</v>
      </c>
      <c r="B17" t="s">
        <v>2512</v>
      </c>
    </row>
    <row r="18" spans="1:5">
      <c r="A18" t="s">
        <v>2496</v>
      </c>
      <c r="B18" t="s">
        <v>2513</v>
      </c>
    </row>
    <row r="19" spans="1:5">
      <c r="A19" t="s">
        <v>2497</v>
      </c>
      <c r="B19" t="s">
        <v>2514</v>
      </c>
    </row>
    <row r="20" spans="1:5">
      <c r="A20" t="s">
        <v>2498</v>
      </c>
      <c r="B20" t="s">
        <v>2515</v>
      </c>
    </row>
    <row r="21" spans="1:5">
      <c r="A21" t="s">
        <v>2499</v>
      </c>
      <c r="B21" t="s">
        <v>2516</v>
      </c>
    </row>
    <row r="22" spans="1:5">
      <c r="A22" t="s">
        <v>2500</v>
      </c>
      <c r="B22" t="s">
        <v>2517</v>
      </c>
    </row>
    <row r="23" spans="1:5">
      <c r="A23" t="s">
        <v>2501</v>
      </c>
      <c r="B23" t="s">
        <v>2518</v>
      </c>
    </row>
    <row r="25" spans="1:5">
      <c r="A25" t="s">
        <v>2550</v>
      </c>
    </row>
    <row r="26" spans="1:5">
      <c r="A26" t="s">
        <v>1550</v>
      </c>
      <c r="B26" t="s">
        <v>1782</v>
      </c>
      <c r="C26" t="s">
        <v>2548</v>
      </c>
      <c r="D26" t="s">
        <v>2549</v>
      </c>
    </row>
    <row r="27" spans="1:5">
      <c r="A27" s="137">
        <v>1</v>
      </c>
      <c r="B27" s="137" t="s">
        <v>2520</v>
      </c>
      <c r="C27" s="137" t="s">
        <v>2536</v>
      </c>
      <c r="D27" s="137" t="str">
        <f>A7</f>
        <v>$2C0000</v>
      </c>
      <c r="E27" s="137" t="str">
        <f>B7</f>
        <v>NBA</v>
      </c>
    </row>
    <row r="28" spans="1:5">
      <c r="A28" s="137">
        <v>1</v>
      </c>
      <c r="B28" s="137" t="s">
        <v>2521</v>
      </c>
      <c r="C28" s="137" t="s">
        <v>2537</v>
      </c>
      <c r="D28" s="137" t="str">
        <f t="shared" ref="D28:E28" si="0">A8</f>
        <v>$2C05A0</v>
      </c>
      <c r="E28" s="137" t="str">
        <f t="shared" si="0"/>
        <v>Jam</v>
      </c>
    </row>
    <row r="29" spans="1:5">
      <c r="A29">
        <v>2</v>
      </c>
      <c r="B29" t="s">
        <v>2522</v>
      </c>
      <c r="C29" t="s">
        <v>2538</v>
      </c>
      <c r="D29" t="str">
        <f t="shared" ref="D29:E29" si="1">A9</f>
        <v>$2C0B40</v>
      </c>
      <c r="E29" t="str">
        <f t="shared" si="1"/>
        <v>Acclaim</v>
      </c>
    </row>
    <row r="30" spans="1:5">
      <c r="A30">
        <v>2</v>
      </c>
      <c r="B30" t="s">
        <v>2523</v>
      </c>
      <c r="C30" t="s">
        <v>2539</v>
      </c>
      <c r="D30" t="str">
        <f t="shared" ref="D30:E30" si="2">A10</f>
        <v>$2C10E0</v>
      </c>
      <c r="E30" t="str">
        <f t="shared" si="2"/>
        <v>Iguana</v>
      </c>
    </row>
    <row r="31" spans="1:5">
      <c r="A31" s="137">
        <v>3</v>
      </c>
      <c r="B31" s="137" t="s">
        <v>2524</v>
      </c>
      <c r="C31" s="137" t="s">
        <v>2538</v>
      </c>
      <c r="D31" s="137" t="str">
        <f t="shared" ref="D31:E31" si="3">A11</f>
        <v>$2C1680</v>
      </c>
      <c r="E31" s="137" t="str">
        <f t="shared" si="3"/>
        <v>MK II</v>
      </c>
    </row>
    <row r="32" spans="1:5">
      <c r="A32" s="137">
        <v>3</v>
      </c>
      <c r="B32" s="137" t="s">
        <v>2525</v>
      </c>
      <c r="C32" s="137" t="s">
        <v>2540</v>
      </c>
      <c r="D32" s="137" t="str">
        <f t="shared" ref="D32:E32" si="4">A12</f>
        <v>$2C1C20</v>
      </c>
      <c r="E32" s="137" t="str">
        <f t="shared" si="4"/>
        <v>NBA Jam Session</v>
      </c>
    </row>
    <row r="33" spans="1:5">
      <c r="A33">
        <v>4</v>
      </c>
      <c r="B33" t="s">
        <v>2526</v>
      </c>
      <c r="C33" t="s">
        <v>2541</v>
      </c>
      <c r="D33" t="str">
        <f t="shared" ref="D33:E36" si="5">A13</f>
        <v>$2C21C0</v>
      </c>
      <c r="E33" t="str">
        <f t="shared" si="5"/>
        <v>Midway</v>
      </c>
    </row>
    <row r="34" spans="1:5">
      <c r="A34">
        <v>4</v>
      </c>
      <c r="B34" t="s">
        <v>2527</v>
      </c>
      <c r="C34" t="s">
        <v>2542</v>
      </c>
      <c r="D34" t="str">
        <f t="shared" si="5"/>
        <v>$2C2760</v>
      </c>
      <c r="E34" t="str">
        <f t="shared" si="5"/>
        <v>Recycle</v>
      </c>
    </row>
    <row r="35" spans="1:5">
      <c r="A35" s="137">
        <v>5</v>
      </c>
      <c r="B35" s="137" t="s">
        <v>2528</v>
      </c>
      <c r="C35" s="137" t="s">
        <v>2547</v>
      </c>
      <c r="D35" s="137" t="str">
        <f t="shared" si="5"/>
        <v>$2C2D00</v>
      </c>
      <c r="E35" s="137" t="str">
        <f t="shared" si="5"/>
        <v>Basketball</v>
      </c>
    </row>
    <row r="36" spans="1:5">
      <c r="A36" s="137">
        <v>5</v>
      </c>
      <c r="B36" s="137" t="s">
        <v>2529</v>
      </c>
      <c r="C36" s="137" t="s">
        <v>2543</v>
      </c>
      <c r="D36" s="137" t="str">
        <f t="shared" si="5"/>
        <v>$2C32A0</v>
      </c>
      <c r="E36" s="137" t="str">
        <f t="shared" si="5"/>
        <v>I Love This Game!</v>
      </c>
    </row>
    <row r="37" spans="1:5">
      <c r="A37">
        <v>6</v>
      </c>
      <c r="B37" t="s">
        <v>2530</v>
      </c>
      <c r="C37" t="s">
        <v>2544</v>
      </c>
      <c r="D37" t="str">
        <f>A9</f>
        <v>$2C0B40</v>
      </c>
      <c r="E37" t="str">
        <f>B9</f>
        <v>Acclaim</v>
      </c>
    </row>
    <row r="38" spans="1:5">
      <c r="A38">
        <v>6</v>
      </c>
      <c r="B38" t="s">
        <v>2531</v>
      </c>
      <c r="C38" t="s">
        <v>2539</v>
      </c>
      <c r="D38" t="str">
        <f>A10</f>
        <v>$2C10E0</v>
      </c>
      <c r="E38" t="str">
        <f>B10</f>
        <v>Iguana</v>
      </c>
    </row>
    <row r="39" spans="1:5">
      <c r="A39" s="137">
        <v>7</v>
      </c>
      <c r="B39" s="137" t="s">
        <v>2532</v>
      </c>
      <c r="C39" s="137" t="s">
        <v>2538</v>
      </c>
      <c r="D39" s="137" t="str">
        <f>A9</f>
        <v>$2C0B40</v>
      </c>
      <c r="E39" s="137" t="str">
        <f>B9</f>
        <v>Acclaim</v>
      </c>
    </row>
    <row r="40" spans="1:5">
      <c r="A40" s="137">
        <v>7</v>
      </c>
      <c r="B40" s="137" t="s">
        <v>2533</v>
      </c>
      <c r="C40" s="137" t="s">
        <v>2545</v>
      </c>
      <c r="D40" s="137" t="str">
        <f>A20</f>
        <v>$2C4920</v>
      </c>
      <c r="E40" s="137" t="str">
        <f>B20</f>
        <v>Please Handle With Care</v>
      </c>
    </row>
    <row r="41" spans="1:5">
      <c r="A41">
        <v>8</v>
      </c>
      <c r="B41" t="s">
        <v>2534</v>
      </c>
      <c r="C41" t="s">
        <v>2546</v>
      </c>
      <c r="D41" t="str">
        <f>A21</f>
        <v>$2C4EC0</v>
      </c>
      <c r="E41" t="str">
        <f>B21</f>
        <v>NBA JAM</v>
      </c>
    </row>
    <row r="42" spans="1:5">
      <c r="A42">
        <v>8</v>
      </c>
      <c r="B42" t="s">
        <v>2535</v>
      </c>
      <c r="C42" t="s">
        <v>2539</v>
      </c>
      <c r="D42" t="str">
        <f>A10</f>
        <v>$2C10E0</v>
      </c>
      <c r="E42" t="str">
        <f>B10</f>
        <v>Iguana</v>
      </c>
    </row>
    <row r="44" spans="1:5">
      <c r="A44" t="s">
        <v>2551</v>
      </c>
      <c r="C44" t="s">
        <v>2598</v>
      </c>
    </row>
    <row r="45" spans="1:5">
      <c r="A45" t="s">
        <v>1782</v>
      </c>
      <c r="B45" t="s">
        <v>2548</v>
      </c>
      <c r="C45" t="s">
        <v>2568</v>
      </c>
      <c r="D45" t="s">
        <v>2577</v>
      </c>
    </row>
    <row r="46" spans="1:5">
      <c r="A46" t="s">
        <v>2552</v>
      </c>
      <c r="B46" t="s">
        <v>2560</v>
      </c>
      <c r="C46" t="s">
        <v>2569</v>
      </c>
      <c r="D46" s="57" t="s">
        <v>2578</v>
      </c>
    </row>
    <row r="47" spans="1:5">
      <c r="A47" t="s">
        <v>2553</v>
      </c>
      <c r="B47" t="s">
        <v>2561</v>
      </c>
      <c r="C47" t="s">
        <v>2576</v>
      </c>
      <c r="D47">
        <f>(HEX2DEC(C47)-HEX2DEC(C46))</f>
        <v>104</v>
      </c>
    </row>
    <row r="48" spans="1:5">
      <c r="A48" t="s">
        <v>2554</v>
      </c>
      <c r="B48" t="s">
        <v>2563</v>
      </c>
      <c r="C48" t="s">
        <v>2570</v>
      </c>
      <c r="D48">
        <f t="shared" ref="D48:D53" si="6">(HEX2DEC(C48)-HEX2DEC(C47))</f>
        <v>104</v>
      </c>
    </row>
    <row r="49" spans="1:4">
      <c r="A49" t="s">
        <v>2555</v>
      </c>
      <c r="B49" t="s">
        <v>2562</v>
      </c>
      <c r="C49" t="s">
        <v>2571</v>
      </c>
      <c r="D49">
        <f t="shared" si="6"/>
        <v>104</v>
      </c>
    </row>
    <row r="50" spans="1:4">
      <c r="A50" t="s">
        <v>2556</v>
      </c>
      <c r="B50" t="s">
        <v>2564</v>
      </c>
      <c r="C50" t="s">
        <v>2572</v>
      </c>
      <c r="D50">
        <f t="shared" si="6"/>
        <v>104</v>
      </c>
    </row>
    <row r="51" spans="1:4">
      <c r="A51" t="s">
        <v>2557</v>
      </c>
      <c r="B51" t="s">
        <v>2565</v>
      </c>
      <c r="C51" t="s">
        <v>2573</v>
      </c>
      <c r="D51">
        <f t="shared" si="6"/>
        <v>104</v>
      </c>
    </row>
    <row r="52" spans="1:4">
      <c r="A52" t="s">
        <v>2558</v>
      </c>
      <c r="B52" t="s">
        <v>2566</v>
      </c>
      <c r="C52" t="s">
        <v>2574</v>
      </c>
      <c r="D52">
        <f t="shared" si="6"/>
        <v>104</v>
      </c>
    </row>
    <row r="53" spans="1:4">
      <c r="A53" t="s">
        <v>2559</v>
      </c>
      <c r="B53" t="s">
        <v>2567</v>
      </c>
      <c r="C53" t="s">
        <v>2575</v>
      </c>
      <c r="D53">
        <f t="shared" si="6"/>
        <v>104</v>
      </c>
    </row>
    <row r="55" spans="1:4">
      <c r="A55" t="s">
        <v>2579</v>
      </c>
    </row>
    <row r="56" spans="1:4">
      <c r="A56" t="s">
        <v>2580</v>
      </c>
      <c r="B56" t="s">
        <v>2581</v>
      </c>
    </row>
    <row r="57" spans="1:4">
      <c r="A57" t="s">
        <v>2590</v>
      </c>
      <c r="B57" t="s">
        <v>2582</v>
      </c>
    </row>
    <row r="58" spans="1:4">
      <c r="A58" t="s">
        <v>2591</v>
      </c>
      <c r="B58" t="s">
        <v>2583</v>
      </c>
    </row>
    <row r="59" spans="1:4">
      <c r="A59" t="s">
        <v>2592</v>
      </c>
      <c r="B59" t="s">
        <v>2584</v>
      </c>
    </row>
    <row r="60" spans="1:4">
      <c r="A60" t="s">
        <v>2593</v>
      </c>
      <c r="B60" t="s">
        <v>2585</v>
      </c>
    </row>
    <row r="61" spans="1:4">
      <c r="A61" t="s">
        <v>2594</v>
      </c>
      <c r="B61" t="s">
        <v>2586</v>
      </c>
    </row>
    <row r="62" spans="1:4">
      <c r="A62" t="s">
        <v>2595</v>
      </c>
      <c r="B62" t="s">
        <v>2587</v>
      </c>
    </row>
    <row r="63" spans="1:4">
      <c r="A63" t="s">
        <v>2596</v>
      </c>
      <c r="B63" t="s">
        <v>2588</v>
      </c>
    </row>
    <row r="64" spans="1:4">
      <c r="A64" t="s">
        <v>2589</v>
      </c>
    </row>
  </sheetData>
  <hyperlinks>
    <hyperlink ref="E1" location="Index!B23" display="Back to Index"/>
  </hyperlinks>
  <pageMargins left="0.7" right="0.7" top="0.75" bottom="0.75" header="0.3" footer="0.3"/>
  <pageSetup orientation="portrait" horizontalDpi="360" verticalDpi="360" r:id="rId1"/>
</worksheet>
</file>

<file path=xl/worksheets/sheet24.xml><?xml version="1.0" encoding="utf-8"?>
<worksheet xmlns="http://schemas.openxmlformats.org/spreadsheetml/2006/main" xmlns:r="http://schemas.openxmlformats.org/officeDocument/2006/relationships">
  <sheetPr>
    <pageSetUpPr fitToPage="1"/>
  </sheetPr>
  <dimension ref="A1:N72"/>
  <sheetViews>
    <sheetView workbookViewId="0"/>
  </sheetViews>
  <sheetFormatPr defaultRowHeight="14.4"/>
  <sheetData>
    <row r="1" spans="1:14">
      <c r="A1" s="53" t="s">
        <v>3304</v>
      </c>
      <c r="N1" s="122" t="s">
        <v>1818</v>
      </c>
    </row>
    <row r="2" spans="1:14">
      <c r="A2" s="53" t="s">
        <v>3305</v>
      </c>
    </row>
    <row r="4" spans="1:14">
      <c r="A4" s="107" t="s">
        <v>2935</v>
      </c>
    </row>
    <row r="5" spans="1:14">
      <c r="A5" s="107" t="s">
        <v>3306</v>
      </c>
    </row>
    <row r="6" spans="1:14">
      <c r="A6" s="107" t="s">
        <v>2935</v>
      </c>
    </row>
    <row r="7" spans="1:14">
      <c r="A7" s="107" t="s">
        <v>3307</v>
      </c>
    </row>
    <row r="8" spans="1:14">
      <c r="A8" s="107" t="s">
        <v>3308</v>
      </c>
    </row>
    <row r="9" spans="1:14">
      <c r="A9" s="107" t="s">
        <v>3309</v>
      </c>
    </row>
    <row r="10" spans="1:14">
      <c r="A10" s="107" t="s">
        <v>3310</v>
      </c>
    </row>
    <row r="11" spans="1:14">
      <c r="A11" s="107" t="s">
        <v>3311</v>
      </c>
    </row>
    <row r="12" spans="1:14">
      <c r="A12" s="107" t="s">
        <v>3312</v>
      </c>
    </row>
    <row r="13" spans="1:14">
      <c r="A13" s="108"/>
    </row>
    <row r="14" spans="1:14">
      <c r="A14" s="107" t="s">
        <v>3313</v>
      </c>
    </row>
    <row r="15" spans="1:14">
      <c r="A15" s="107" t="s">
        <v>3314</v>
      </c>
    </row>
    <row r="16" spans="1:14">
      <c r="A16" s="108"/>
    </row>
    <row r="17" spans="1:1">
      <c r="A17" s="107" t="s">
        <v>3315</v>
      </c>
    </row>
    <row r="18" spans="1:1">
      <c r="A18" s="107" t="s">
        <v>3316</v>
      </c>
    </row>
    <row r="19" spans="1:1">
      <c r="A19" s="107" t="s">
        <v>3317</v>
      </c>
    </row>
    <row r="20" spans="1:1">
      <c r="A20" s="108"/>
    </row>
    <row r="21" spans="1:1">
      <c r="A21" s="107" t="s">
        <v>3318</v>
      </c>
    </row>
    <row r="22" spans="1:1">
      <c r="A22" s="107" t="s">
        <v>3319</v>
      </c>
    </row>
    <row r="23" spans="1:1">
      <c r="A23" s="107" t="s">
        <v>3320</v>
      </c>
    </row>
    <row r="24" spans="1:1">
      <c r="A24" s="108"/>
    </row>
    <row r="25" spans="1:1">
      <c r="A25" s="107" t="s">
        <v>3321</v>
      </c>
    </row>
    <row r="26" spans="1:1">
      <c r="A26" s="107" t="s">
        <v>3322</v>
      </c>
    </row>
    <row r="27" spans="1:1">
      <c r="A27" s="107" t="s">
        <v>3323</v>
      </c>
    </row>
    <row r="28" spans="1:1">
      <c r="A28" s="107" t="s">
        <v>3324</v>
      </c>
    </row>
    <row r="29" spans="1:1">
      <c r="A29" s="108"/>
    </row>
    <row r="30" spans="1:1">
      <c r="A30" s="107" t="s">
        <v>3325</v>
      </c>
    </row>
    <row r="31" spans="1:1">
      <c r="A31" s="107" t="s">
        <v>3326</v>
      </c>
    </row>
    <row r="32" spans="1:1">
      <c r="A32" s="107" t="s">
        <v>3327</v>
      </c>
    </row>
    <row r="33" spans="1:1">
      <c r="A33" s="107" t="s">
        <v>3328</v>
      </c>
    </row>
    <row r="34" spans="1:1">
      <c r="A34" s="108"/>
    </row>
    <row r="35" spans="1:1">
      <c r="A35" s="107" t="s">
        <v>3329</v>
      </c>
    </row>
    <row r="36" spans="1:1">
      <c r="A36" s="107" t="s">
        <v>3330</v>
      </c>
    </row>
    <row r="37" spans="1:1">
      <c r="A37" s="107" t="s">
        <v>3331</v>
      </c>
    </row>
    <row r="38" spans="1:1">
      <c r="A38" s="107" t="s">
        <v>3332</v>
      </c>
    </row>
    <row r="39" spans="1:1">
      <c r="A39" s="107"/>
    </row>
    <row r="40" spans="1:1">
      <c r="A40" s="107" t="s">
        <v>3333</v>
      </c>
    </row>
    <row r="41" spans="1:1">
      <c r="A41" s="107"/>
    </row>
    <row r="42" spans="1:1">
      <c r="A42" s="107" t="s">
        <v>3334</v>
      </c>
    </row>
    <row r="43" spans="1:1">
      <c r="A43" s="107" t="s">
        <v>3335</v>
      </c>
    </row>
    <row r="44" spans="1:1">
      <c r="A44" s="107" t="s">
        <v>3336</v>
      </c>
    </row>
    <row r="45" spans="1:1">
      <c r="A45" s="107" t="s">
        <v>3337</v>
      </c>
    </row>
    <row r="46" spans="1:1">
      <c r="A46" s="107"/>
    </row>
    <row r="47" spans="1:1">
      <c r="A47" s="107" t="s">
        <v>3338</v>
      </c>
    </row>
    <row r="48" spans="1:1">
      <c r="A48" s="107" t="s">
        <v>3339</v>
      </c>
    </row>
    <row r="49" spans="1:1">
      <c r="A49" s="107" t="s">
        <v>3340</v>
      </c>
    </row>
    <row r="50" spans="1:1">
      <c r="A50" s="107" t="s">
        <v>3341</v>
      </c>
    </row>
    <row r="51" spans="1:1">
      <c r="A51" s="108"/>
    </row>
    <row r="52" spans="1:1">
      <c r="A52" s="107" t="s">
        <v>3342</v>
      </c>
    </row>
    <row r="53" spans="1:1">
      <c r="A53" s="107" t="s">
        <v>3343</v>
      </c>
    </row>
    <row r="54" spans="1:1">
      <c r="A54" s="107"/>
    </row>
    <row r="55" spans="1:1">
      <c r="A55" s="107" t="s">
        <v>3333</v>
      </c>
    </row>
    <row r="56" spans="1:1">
      <c r="A56" s="108"/>
    </row>
    <row r="57" spans="1:1">
      <c r="A57" s="107" t="s">
        <v>3344</v>
      </c>
    </row>
    <row r="58" spans="1:1">
      <c r="A58" s="107" t="s">
        <v>3345</v>
      </c>
    </row>
    <row r="59" spans="1:1">
      <c r="A59" s="107" t="s">
        <v>3346</v>
      </c>
    </row>
    <row r="60" spans="1:1">
      <c r="A60" s="107" t="s">
        <v>3347</v>
      </c>
    </row>
    <row r="61" spans="1:1">
      <c r="A61" s="107" t="s">
        <v>3348</v>
      </c>
    </row>
    <row r="62" spans="1:1">
      <c r="A62" s="107" t="s">
        <v>3349</v>
      </c>
    </row>
    <row r="63" spans="1:1">
      <c r="A63" s="107" t="s">
        <v>3350</v>
      </c>
    </row>
    <row r="64" spans="1:1">
      <c r="A64" s="107" t="s">
        <v>3351</v>
      </c>
    </row>
    <row r="65" spans="1:1">
      <c r="A65" s="107" t="s">
        <v>3352</v>
      </c>
    </row>
    <row r="66" spans="1:1">
      <c r="A66" s="108"/>
    </row>
    <row r="67" spans="1:1">
      <c r="A67" s="107" t="s">
        <v>3353</v>
      </c>
    </row>
    <row r="68" spans="1:1">
      <c r="A68" s="107" t="s">
        <v>3354</v>
      </c>
    </row>
    <row r="69" spans="1:1">
      <c r="A69" s="108"/>
    </row>
    <row r="70" spans="1:1">
      <c r="A70" s="107" t="s">
        <v>3355</v>
      </c>
    </row>
    <row r="71" spans="1:1">
      <c r="A71" s="107" t="s">
        <v>3356</v>
      </c>
    </row>
    <row r="72" spans="1:1">
      <c r="A72" s="107" t="s">
        <v>3357</v>
      </c>
    </row>
  </sheetData>
  <hyperlinks>
    <hyperlink ref="N1" location="Index!B23" display="Back to Index"/>
  </hyperlinks>
  <pageMargins left="0.7" right="0.7" top="0.75" bottom="0.75" header="0.3" footer="0.3"/>
  <pageSetup scale="68" fitToHeight="2" orientation="portrait" horizontalDpi="360" verticalDpi="360" r:id="rId1"/>
</worksheet>
</file>

<file path=xl/worksheets/sheet25.xml><?xml version="1.0" encoding="utf-8"?>
<worksheet xmlns="http://schemas.openxmlformats.org/spreadsheetml/2006/main" xmlns:r="http://schemas.openxmlformats.org/officeDocument/2006/relationships">
  <dimension ref="A1:A45"/>
  <sheetViews>
    <sheetView workbookViewId="0">
      <selection activeCell="A6" sqref="A6"/>
    </sheetView>
  </sheetViews>
  <sheetFormatPr defaultRowHeight="14.4"/>
  <sheetData>
    <row r="1" spans="1:1">
      <c r="A1" s="53" t="s">
        <v>4781</v>
      </c>
    </row>
    <row r="2" spans="1:1">
      <c r="A2" s="195"/>
    </row>
    <row r="3" spans="1:1">
      <c r="A3" s="193" t="s">
        <v>4782</v>
      </c>
    </row>
    <row r="4" spans="1:1">
      <c r="A4" s="193" t="s">
        <v>4783</v>
      </c>
    </row>
    <row r="5" spans="1:1">
      <c r="A5" s="193" t="s">
        <v>4782</v>
      </c>
    </row>
    <row r="6" spans="1:1">
      <c r="A6" s="193" t="s">
        <v>4784</v>
      </c>
    </row>
    <row r="7" spans="1:1">
      <c r="A7" s="194"/>
    </row>
    <row r="8" spans="1:1">
      <c r="A8" s="193" t="s">
        <v>4785</v>
      </c>
    </row>
    <row r="9" spans="1:1">
      <c r="A9" s="193" t="s">
        <v>4786</v>
      </c>
    </row>
    <row r="10" spans="1:1">
      <c r="A10" s="193" t="s">
        <v>4785</v>
      </c>
    </row>
    <row r="11" spans="1:1">
      <c r="A11" s="193" t="s">
        <v>4787</v>
      </c>
    </row>
    <row r="12" spans="1:1">
      <c r="A12" s="194"/>
    </row>
    <row r="13" spans="1:1">
      <c r="A13" s="193" t="s">
        <v>3522</v>
      </c>
    </row>
    <row r="14" spans="1:1">
      <c r="A14" s="193" t="s">
        <v>4788</v>
      </c>
    </row>
    <row r="15" spans="1:1">
      <c r="A15" s="193" t="s">
        <v>3522</v>
      </c>
    </row>
    <row r="16" spans="1:1">
      <c r="A16" s="193" t="s">
        <v>4789</v>
      </c>
    </row>
    <row r="17" spans="1:1">
      <c r="A17" s="193" t="s">
        <v>4790</v>
      </c>
    </row>
    <row r="18" spans="1:1">
      <c r="A18" s="194"/>
    </row>
    <row r="19" spans="1:1">
      <c r="A19" s="193" t="s">
        <v>4791</v>
      </c>
    </row>
    <row r="20" spans="1:1">
      <c r="A20" s="193" t="s">
        <v>4792</v>
      </c>
    </row>
    <row r="21" spans="1:1">
      <c r="A21" s="193" t="s">
        <v>4793</v>
      </c>
    </row>
    <row r="22" spans="1:1">
      <c r="A22" s="194"/>
    </row>
    <row r="23" spans="1:1">
      <c r="A23" s="193" t="s">
        <v>4794</v>
      </c>
    </row>
    <row r="24" spans="1:1">
      <c r="A24" s="193" t="s">
        <v>4795</v>
      </c>
    </row>
    <row r="25" spans="1:1">
      <c r="A25" s="193" t="s">
        <v>4794</v>
      </c>
    </row>
    <row r="26" spans="1:1">
      <c r="A26" s="193" t="s">
        <v>4796</v>
      </c>
    </row>
    <row r="27" spans="1:1">
      <c r="A27" s="193" t="s">
        <v>4797</v>
      </c>
    </row>
    <row r="28" spans="1:1">
      <c r="A28" s="194"/>
    </row>
    <row r="29" spans="1:1">
      <c r="A29" s="193" t="s">
        <v>4422</v>
      </c>
    </row>
    <row r="30" spans="1:1">
      <c r="A30" s="193" t="s">
        <v>4798</v>
      </c>
    </row>
    <row r="31" spans="1:1">
      <c r="A31" s="193" t="s">
        <v>4422</v>
      </c>
    </row>
    <row r="32" spans="1:1">
      <c r="A32" s="193" t="s">
        <v>4799</v>
      </c>
    </row>
    <row r="33" spans="1:1">
      <c r="A33" s="193" t="s">
        <v>4800</v>
      </c>
    </row>
    <row r="34" spans="1:1">
      <c r="A34" s="193" t="s">
        <v>4801</v>
      </c>
    </row>
    <row r="35" spans="1:1">
      <c r="A35" s="194"/>
    </row>
    <row r="36" spans="1:1">
      <c r="A36" s="193" t="s">
        <v>4802</v>
      </c>
    </row>
    <row r="37" spans="1:1">
      <c r="A37" s="193" t="s">
        <v>4803</v>
      </c>
    </row>
    <row r="38" spans="1:1">
      <c r="A38" s="193" t="s">
        <v>4802</v>
      </c>
    </row>
    <row r="39" spans="1:1">
      <c r="A39" s="193" t="s">
        <v>4804</v>
      </c>
    </row>
    <row r="40" spans="1:1">
      <c r="A40" s="193" t="s">
        <v>4805</v>
      </c>
    </row>
    <row r="41" spans="1:1">
      <c r="A41" s="194"/>
    </row>
    <row r="42" spans="1:1">
      <c r="A42" s="193" t="s">
        <v>4806</v>
      </c>
    </row>
    <row r="45" spans="1:1">
      <c r="A45" s="122" t="s">
        <v>1818</v>
      </c>
    </row>
  </sheetData>
  <hyperlinks>
    <hyperlink ref="A45" location="Index!B23" display="Back to Index"/>
  </hyperlinks>
  <pageMargins left="0.7" right="0.7" top="0.75" bottom="0.75" header="0.3" footer="0.3"/>
  <pageSetup orientation="portrait" horizontalDpi="360" verticalDpi="360" r:id="rId1"/>
</worksheet>
</file>

<file path=xl/worksheets/sheet26.xml><?xml version="1.0" encoding="utf-8"?>
<worksheet xmlns="http://schemas.openxmlformats.org/spreadsheetml/2006/main" xmlns:r="http://schemas.openxmlformats.org/officeDocument/2006/relationships">
  <sheetPr>
    <pageSetUpPr fitToPage="1"/>
  </sheetPr>
  <dimension ref="A1:Q89"/>
  <sheetViews>
    <sheetView workbookViewId="0"/>
  </sheetViews>
  <sheetFormatPr defaultRowHeight="14.4"/>
  <sheetData>
    <row r="1" spans="1:17">
      <c r="A1" t="s">
        <v>1635</v>
      </c>
      <c r="Q1" s="124" t="s">
        <v>1818</v>
      </c>
    </row>
    <row r="2" spans="1:17">
      <c r="A2" s="107" t="s">
        <v>3946</v>
      </c>
    </row>
    <row r="3" spans="1:17">
      <c r="A3" s="107" t="s">
        <v>3947</v>
      </c>
    </row>
    <row r="4" spans="1:17">
      <c r="A4" s="107" t="s">
        <v>3948</v>
      </c>
    </row>
    <row r="5" spans="1:17">
      <c r="A5" s="107" t="s">
        <v>3949</v>
      </c>
    </row>
    <row r="6" spans="1:17">
      <c r="A6" s="107" t="s">
        <v>3950</v>
      </c>
    </row>
    <row r="7" spans="1:17">
      <c r="A7" s="107" t="s">
        <v>3951</v>
      </c>
    </row>
    <row r="8" spans="1:17">
      <c r="A8" s="107" t="s">
        <v>3952</v>
      </c>
    </row>
    <row r="9" spans="1:17">
      <c r="A9" s="107" t="s">
        <v>3953</v>
      </c>
    </row>
    <row r="10" spans="1:17">
      <c r="A10" s="107" t="s">
        <v>3954</v>
      </c>
    </row>
    <row r="11" spans="1:17">
      <c r="A11" s="107" t="s">
        <v>3955</v>
      </c>
    </row>
    <row r="12" spans="1:17">
      <c r="A12" s="107" t="s">
        <v>3956</v>
      </c>
    </row>
    <row r="13" spans="1:17">
      <c r="A13" s="107" t="s">
        <v>3957</v>
      </c>
    </row>
    <row r="14" spans="1:17">
      <c r="A14" s="107"/>
    </row>
    <row r="15" spans="1:17">
      <c r="A15" t="s">
        <v>3825</v>
      </c>
    </row>
    <row r="16" spans="1:17">
      <c r="A16" t="s">
        <v>1636</v>
      </c>
    </row>
    <row r="18" spans="1:1">
      <c r="A18" t="s">
        <v>1637</v>
      </c>
    </row>
    <row r="20" spans="1:1">
      <c r="A20" t="s">
        <v>1638</v>
      </c>
    </row>
    <row r="22" spans="1:1">
      <c r="A22" t="s">
        <v>1639</v>
      </c>
    </row>
    <row r="23" spans="1:1">
      <c r="A23" t="s">
        <v>1640</v>
      </c>
    </row>
    <row r="24" spans="1:1">
      <c r="A24" t="s">
        <v>1641</v>
      </c>
    </row>
    <row r="26" spans="1:1">
      <c r="A26" t="s">
        <v>1642</v>
      </c>
    </row>
    <row r="28" spans="1:1">
      <c r="A28" s="107" t="s">
        <v>1643</v>
      </c>
    </row>
    <row r="29" spans="1:1">
      <c r="A29" s="108"/>
    </row>
    <row r="30" spans="1:1">
      <c r="A30" s="107" t="s">
        <v>1644</v>
      </c>
    </row>
    <row r="31" spans="1:1">
      <c r="A31" s="107" t="s">
        <v>1645</v>
      </c>
    </row>
    <row r="32" spans="1:1">
      <c r="A32" s="107" t="s">
        <v>1644</v>
      </c>
    </row>
    <row r="33" spans="1:1">
      <c r="A33" s="107" t="s">
        <v>1646</v>
      </c>
    </row>
    <row r="34" spans="1:1">
      <c r="A34" s="107" t="s">
        <v>1647</v>
      </c>
    </row>
    <row r="35" spans="1:1">
      <c r="A35" s="107" t="s">
        <v>1648</v>
      </c>
    </row>
    <row r="36" spans="1:1">
      <c r="A36" s="107" t="s">
        <v>1649</v>
      </c>
    </row>
    <row r="37" spans="1:1">
      <c r="A37" s="107" t="s">
        <v>1650</v>
      </c>
    </row>
    <row r="38" spans="1:1">
      <c r="A38" s="107" t="s">
        <v>1651</v>
      </c>
    </row>
    <row r="39" spans="1:1">
      <c r="A39" s="107" t="s">
        <v>1652</v>
      </c>
    </row>
    <row r="40" spans="1:1">
      <c r="A40" s="107" t="s">
        <v>1653</v>
      </c>
    </row>
    <row r="41" spans="1:1">
      <c r="A41" s="107" t="s">
        <v>1654</v>
      </c>
    </row>
    <row r="42" spans="1:1">
      <c r="A42" s="107" t="s">
        <v>1655</v>
      </c>
    </row>
    <row r="43" spans="1:1">
      <c r="A43" s="107" t="s">
        <v>1656</v>
      </c>
    </row>
    <row r="44" spans="1:1">
      <c r="A44" s="107" t="s">
        <v>1657</v>
      </c>
    </row>
    <row r="45" spans="1:1">
      <c r="A45" s="108"/>
    </row>
    <row r="46" spans="1:1">
      <c r="A46" s="107" t="s">
        <v>1658</v>
      </c>
    </row>
    <row r="47" spans="1:1">
      <c r="A47" s="107" t="s">
        <v>1659</v>
      </c>
    </row>
    <row r="48" spans="1:1">
      <c r="A48" s="107" t="s">
        <v>1658</v>
      </c>
    </row>
    <row r="49" spans="1:1">
      <c r="A49" s="107" t="s">
        <v>1660</v>
      </c>
    </row>
    <row r="50" spans="1:1">
      <c r="A50" s="107" t="s">
        <v>1661</v>
      </c>
    </row>
    <row r="51" spans="1:1">
      <c r="A51" s="107" t="s">
        <v>1662</v>
      </c>
    </row>
    <row r="52" spans="1:1">
      <c r="A52" s="107" t="s">
        <v>1663</v>
      </c>
    </row>
    <row r="53" spans="1:1">
      <c r="A53" s="107" t="s">
        <v>1664</v>
      </c>
    </row>
    <row r="54" spans="1:1">
      <c r="A54" s="107" t="s">
        <v>1665</v>
      </c>
    </row>
    <row r="55" spans="1:1">
      <c r="A55" s="107" t="s">
        <v>1666</v>
      </c>
    </row>
    <row r="56" spans="1:1">
      <c r="A56" s="107" t="s">
        <v>1667</v>
      </c>
    </row>
    <row r="57" spans="1:1">
      <c r="A57" s="107" t="s">
        <v>1663</v>
      </c>
    </row>
    <row r="58" spans="1:1">
      <c r="A58" s="108"/>
    </row>
    <row r="59" spans="1:1">
      <c r="A59" s="107" t="s">
        <v>1668</v>
      </c>
    </row>
    <row r="60" spans="1:1">
      <c r="A60" s="107" t="s">
        <v>1669</v>
      </c>
    </row>
    <row r="61" spans="1:1">
      <c r="A61" s="107" t="s">
        <v>1668</v>
      </c>
    </row>
    <row r="62" spans="1:1">
      <c r="A62" s="107" t="s">
        <v>1670</v>
      </c>
    </row>
    <row r="63" spans="1:1">
      <c r="A63" s="107" t="s">
        <v>1671</v>
      </c>
    </row>
    <row r="65" spans="1:1">
      <c r="A65" t="s">
        <v>1672</v>
      </c>
    </row>
    <row r="66" spans="1:1">
      <c r="A66" t="s">
        <v>1673</v>
      </c>
    </row>
    <row r="67" spans="1:1">
      <c r="A67" t="s">
        <v>1674</v>
      </c>
    </row>
    <row r="68" spans="1:1">
      <c r="A68" t="s">
        <v>1675</v>
      </c>
    </row>
    <row r="69" spans="1:1">
      <c r="A69" t="s">
        <v>3942</v>
      </c>
    </row>
    <row r="70" spans="1:1">
      <c r="A70" t="s">
        <v>3943</v>
      </c>
    </row>
    <row r="72" spans="1:1">
      <c r="A72" s="107" t="s">
        <v>1676</v>
      </c>
    </row>
    <row r="73" spans="1:1">
      <c r="A73" s="107" t="s">
        <v>1677</v>
      </c>
    </row>
    <row r="75" spans="1:1">
      <c r="A75" t="s">
        <v>1678</v>
      </c>
    </row>
    <row r="77" spans="1:1">
      <c r="A77" t="s">
        <v>1679</v>
      </c>
    </row>
    <row r="79" spans="1:1">
      <c r="A79" s="107" t="s">
        <v>1660</v>
      </c>
    </row>
    <row r="80" spans="1:1">
      <c r="A80" s="107" t="s">
        <v>1680</v>
      </c>
    </row>
    <row r="81" spans="1:1">
      <c r="A81" s="107" t="s">
        <v>1681</v>
      </c>
    </row>
    <row r="82" spans="1:1">
      <c r="A82" s="107" t="s">
        <v>1666</v>
      </c>
    </row>
    <row r="83" spans="1:1">
      <c r="A83" s="107" t="s">
        <v>1682</v>
      </c>
    </row>
    <row r="84" spans="1:1">
      <c r="A84" s="107" t="s">
        <v>1682</v>
      </c>
    </row>
    <row r="85" spans="1:1">
      <c r="A85" s="107" t="s">
        <v>1661</v>
      </c>
    </row>
    <row r="86" spans="1:1">
      <c r="A86" s="107" t="s">
        <v>1683</v>
      </c>
    </row>
    <row r="87" spans="1:1">
      <c r="A87" s="108"/>
    </row>
    <row r="88" spans="1:1">
      <c r="A88" s="107" t="s">
        <v>1670</v>
      </c>
    </row>
    <row r="89" spans="1:1">
      <c r="A89" s="107" t="s">
        <v>1684</v>
      </c>
    </row>
  </sheetData>
  <hyperlinks>
    <hyperlink ref="Q1" location="Index!B23" display="Back to Index"/>
  </hyperlinks>
  <pageMargins left="0.7" right="0.7" top="0.75" bottom="0.75" header="0.3" footer="0.3"/>
  <pageSetup scale="69" fitToHeight="0" orientation="landscape" horizontalDpi="1200" verticalDpi="1200" r:id="rId1"/>
</worksheet>
</file>

<file path=xl/worksheets/sheet27.xml><?xml version="1.0" encoding="utf-8"?>
<worksheet xmlns="http://schemas.openxmlformats.org/spreadsheetml/2006/main" xmlns:r="http://schemas.openxmlformats.org/officeDocument/2006/relationships">
  <dimension ref="A2:A44"/>
  <sheetViews>
    <sheetView workbookViewId="0"/>
  </sheetViews>
  <sheetFormatPr defaultRowHeight="14.4"/>
  <sheetData>
    <row r="2" spans="1:1">
      <c r="A2" s="107" t="s">
        <v>1643</v>
      </c>
    </row>
    <row r="3" spans="1:1">
      <c r="A3" s="108"/>
    </row>
    <row r="4" spans="1:1">
      <c r="A4" s="107" t="s">
        <v>1644</v>
      </c>
    </row>
    <row r="5" spans="1:1">
      <c r="A5" s="107" t="s">
        <v>1645</v>
      </c>
    </row>
    <row r="6" spans="1:1">
      <c r="A6" s="107" t="s">
        <v>1644</v>
      </c>
    </row>
    <row r="7" spans="1:1">
      <c r="A7" s="107" t="s">
        <v>1646</v>
      </c>
    </row>
    <row r="8" spans="1:1">
      <c r="A8" s="107" t="s">
        <v>1647</v>
      </c>
    </row>
    <row r="9" spans="1:1">
      <c r="A9" s="107" t="s">
        <v>1648</v>
      </c>
    </row>
    <row r="10" spans="1:1">
      <c r="A10" s="107" t="s">
        <v>1649</v>
      </c>
    </row>
    <row r="11" spans="1:1">
      <c r="A11" s="107" t="s">
        <v>1650</v>
      </c>
    </row>
    <row r="12" spans="1:1">
      <c r="A12" s="107" t="s">
        <v>1651</v>
      </c>
    </row>
    <row r="13" spans="1:1">
      <c r="A13" s="107" t="s">
        <v>1652</v>
      </c>
    </row>
    <row r="14" spans="1:1">
      <c r="A14" s="107" t="s">
        <v>1653</v>
      </c>
    </row>
    <row r="15" spans="1:1">
      <c r="A15" s="107" t="s">
        <v>1654</v>
      </c>
    </row>
    <row r="16" spans="1:1">
      <c r="A16" s="107" t="s">
        <v>1655</v>
      </c>
    </row>
    <row r="17" spans="1:1">
      <c r="A17" s="107" t="s">
        <v>1656</v>
      </c>
    </row>
    <row r="18" spans="1:1">
      <c r="A18" s="107" t="s">
        <v>1657</v>
      </c>
    </row>
    <row r="19" spans="1:1">
      <c r="A19" s="108"/>
    </row>
    <row r="20" spans="1:1">
      <c r="A20" s="107" t="s">
        <v>1658</v>
      </c>
    </row>
    <row r="21" spans="1:1">
      <c r="A21" s="107" t="s">
        <v>1659</v>
      </c>
    </row>
    <row r="22" spans="1:1">
      <c r="A22" s="107" t="s">
        <v>1658</v>
      </c>
    </row>
    <row r="23" spans="1:1">
      <c r="A23" s="107" t="s">
        <v>1660</v>
      </c>
    </row>
    <row r="24" spans="1:1">
      <c r="A24" s="107" t="s">
        <v>1662</v>
      </c>
    </row>
    <row r="25" spans="1:1">
      <c r="A25" s="107" t="s">
        <v>1662</v>
      </c>
    </row>
    <row r="26" spans="1:1">
      <c r="A26" s="107" t="s">
        <v>1663</v>
      </c>
    </row>
    <row r="27" spans="1:1">
      <c r="A27" s="107" t="s">
        <v>1663</v>
      </c>
    </row>
    <row r="28" spans="1:1">
      <c r="A28" s="107" t="s">
        <v>1665</v>
      </c>
    </row>
    <row r="29" spans="1:1">
      <c r="A29" s="107" t="s">
        <v>1665</v>
      </c>
    </row>
    <row r="30" spans="1:1">
      <c r="A30" s="107" t="s">
        <v>1667</v>
      </c>
    </row>
    <row r="31" spans="1:1">
      <c r="A31" s="107" t="s">
        <v>1667</v>
      </c>
    </row>
    <row r="32" spans="1:1">
      <c r="A32" s="107" t="s">
        <v>1664</v>
      </c>
    </row>
    <row r="33" spans="1:1">
      <c r="A33" s="107" t="s">
        <v>1666</v>
      </c>
    </row>
    <row r="34" spans="1:1">
      <c r="A34" s="108"/>
    </row>
    <row r="35" spans="1:1">
      <c r="A35" s="107" t="s">
        <v>1668</v>
      </c>
    </row>
    <row r="36" spans="1:1">
      <c r="A36" s="107" t="s">
        <v>1669</v>
      </c>
    </row>
    <row r="37" spans="1:1">
      <c r="A37" s="107" t="s">
        <v>1668</v>
      </c>
    </row>
    <row r="38" spans="1:1">
      <c r="A38" s="107" t="s">
        <v>1670</v>
      </c>
    </row>
    <row r="39" spans="1:1">
      <c r="A39" s="107" t="s">
        <v>1685</v>
      </c>
    </row>
    <row r="44" spans="1:1">
      <c r="A44" s="124" t="s">
        <v>1818</v>
      </c>
    </row>
  </sheetData>
  <hyperlinks>
    <hyperlink ref="A44" location="Index!B23" display="Back to Index"/>
  </hyperlinks>
  <pageMargins left="0.7" right="0.7" top="0.75" bottom="0.75" header="0.3" footer="0.3"/>
  <pageSetup orientation="portrait" horizontalDpi="1200" verticalDpi="1200" r:id="rId1"/>
</worksheet>
</file>

<file path=xl/worksheets/sheet28.xml><?xml version="1.0" encoding="utf-8"?>
<worksheet xmlns="http://schemas.openxmlformats.org/spreadsheetml/2006/main" xmlns:r="http://schemas.openxmlformats.org/officeDocument/2006/relationships">
  <sheetPr>
    <pageSetUpPr fitToPage="1"/>
  </sheetPr>
  <dimension ref="A1:M73"/>
  <sheetViews>
    <sheetView workbookViewId="0"/>
  </sheetViews>
  <sheetFormatPr defaultRowHeight="14.4"/>
  <sheetData>
    <row r="1" spans="1:13">
      <c r="A1" s="109" t="s">
        <v>1643</v>
      </c>
      <c r="M1" s="124"/>
    </row>
    <row r="3" spans="1:13">
      <c r="A3" s="109" t="s">
        <v>1686</v>
      </c>
    </row>
    <row r="4" spans="1:13">
      <c r="A4" s="109" t="s">
        <v>1823</v>
      </c>
    </row>
    <row r="5" spans="1:13">
      <c r="A5" s="109" t="s">
        <v>1687</v>
      </c>
    </row>
    <row r="6" spans="1:13">
      <c r="A6" s="109" t="s">
        <v>1686</v>
      </c>
    </row>
    <row r="7" spans="1:13">
      <c r="A7" s="109" t="s">
        <v>1824</v>
      </c>
    </row>
    <row r="8" spans="1:13">
      <c r="A8" s="109" t="s">
        <v>1825</v>
      </c>
    </row>
    <row r="9" spans="1:13">
      <c r="A9" s="109" t="s">
        <v>1826</v>
      </c>
    </row>
    <row r="11" spans="1:13">
      <c r="A11" s="109" t="s">
        <v>1827</v>
      </c>
    </row>
    <row r="12" spans="1:13">
      <c r="A12" s="109" t="s">
        <v>1825</v>
      </c>
    </row>
    <row r="13" spans="1:13">
      <c r="A13" s="109" t="s">
        <v>1826</v>
      </c>
    </row>
    <row r="15" spans="1:13">
      <c r="A15" s="109" t="s">
        <v>1828</v>
      </c>
    </row>
    <row r="16" spans="1:13">
      <c r="A16" s="109" t="s">
        <v>1825</v>
      </c>
    </row>
    <row r="17" spans="1:1">
      <c r="A17" s="109" t="s">
        <v>1826</v>
      </c>
    </row>
    <row r="19" spans="1:1">
      <c r="A19" s="109" t="s">
        <v>1829</v>
      </c>
    </row>
    <row r="20" spans="1:1">
      <c r="A20" s="109" t="s">
        <v>1825</v>
      </c>
    </row>
    <row r="21" spans="1:1">
      <c r="A21" s="109" t="s">
        <v>1826</v>
      </c>
    </row>
    <row r="24" spans="1:1">
      <c r="A24" s="109" t="s">
        <v>1830</v>
      </c>
    </row>
    <row r="26" spans="1:1">
      <c r="A26" s="109" t="s">
        <v>1831</v>
      </c>
    </row>
    <row r="27" spans="1:1">
      <c r="A27" s="109" t="s">
        <v>1832</v>
      </c>
    </row>
    <row r="28" spans="1:1">
      <c r="A28" s="109" t="s">
        <v>3826</v>
      </c>
    </row>
    <row r="29" spans="1:1">
      <c r="A29" s="109" t="s">
        <v>1833</v>
      </c>
    </row>
    <row r="31" spans="1:1">
      <c r="A31" s="109" t="s">
        <v>3827</v>
      </c>
    </row>
    <row r="33" spans="1:9">
      <c r="A33" s="109" t="s">
        <v>1834</v>
      </c>
      <c r="B33" s="109"/>
      <c r="C33" s="109"/>
      <c r="D33" s="109"/>
      <c r="E33" s="109"/>
      <c r="F33" s="109"/>
      <c r="G33" s="109"/>
      <c r="H33" s="109"/>
    </row>
    <row r="34" spans="1:9">
      <c r="A34" s="109"/>
      <c r="B34" s="109" t="s">
        <v>3011</v>
      </c>
      <c r="C34" s="109"/>
      <c r="D34" s="109"/>
      <c r="E34" s="109"/>
      <c r="F34" s="109"/>
      <c r="G34" s="109"/>
      <c r="H34" s="109"/>
    </row>
    <row r="35" spans="1:9">
      <c r="A35" s="109"/>
      <c r="B35" s="109" t="s">
        <v>3292</v>
      </c>
      <c r="C35" s="109"/>
      <c r="D35" s="109"/>
      <c r="E35" s="109"/>
      <c r="F35" s="109"/>
      <c r="H35" s="109"/>
      <c r="I35" s="109" t="s">
        <v>3293</v>
      </c>
    </row>
    <row r="36" spans="1:9">
      <c r="A36" s="109"/>
      <c r="B36" s="109" t="s">
        <v>3294</v>
      </c>
      <c r="C36" s="109"/>
      <c r="D36" s="109"/>
      <c r="E36" s="109"/>
      <c r="F36" s="109"/>
      <c r="H36" s="109"/>
      <c r="I36" s="109" t="s">
        <v>3295</v>
      </c>
    </row>
    <row r="37" spans="1:9">
      <c r="A37" s="109"/>
      <c r="B37" s="109" t="s">
        <v>3296</v>
      </c>
      <c r="C37" s="109"/>
      <c r="D37" s="109"/>
      <c r="E37" s="109"/>
      <c r="F37" s="109"/>
      <c r="H37" s="109"/>
      <c r="I37" s="109" t="s">
        <v>3297</v>
      </c>
    </row>
    <row r="38" spans="1:9">
      <c r="A38" s="109"/>
      <c r="B38" s="109" t="s">
        <v>3298</v>
      </c>
      <c r="C38" s="109"/>
      <c r="D38" s="109"/>
      <c r="E38" s="109"/>
      <c r="F38" s="109"/>
      <c r="H38" s="109"/>
      <c r="I38" s="109" t="s">
        <v>3944</v>
      </c>
    </row>
    <row r="39" spans="1:9">
      <c r="A39" s="109"/>
      <c r="B39" s="109" t="s">
        <v>3299</v>
      </c>
      <c r="C39" s="109"/>
      <c r="D39" s="109"/>
      <c r="E39" s="109"/>
      <c r="F39" s="109"/>
      <c r="H39" s="109"/>
      <c r="I39" s="109" t="s">
        <v>3300</v>
      </c>
    </row>
    <row r="40" spans="1:9">
      <c r="A40" s="109"/>
      <c r="B40" s="109" t="s">
        <v>2960</v>
      </c>
      <c r="C40" s="109"/>
      <c r="D40" s="109"/>
      <c r="E40" s="109"/>
      <c r="F40" s="109"/>
      <c r="G40" s="109"/>
      <c r="H40" s="109"/>
    </row>
    <row r="42" spans="1:9">
      <c r="A42" t="s">
        <v>1846</v>
      </c>
    </row>
    <row r="43" spans="1:9">
      <c r="A43" t="s">
        <v>1837</v>
      </c>
    </row>
    <row r="44" spans="1:9">
      <c r="A44" t="s">
        <v>1838</v>
      </c>
    </row>
    <row r="45" spans="1:9">
      <c r="A45" t="s">
        <v>1847</v>
      </c>
    </row>
    <row r="46" spans="1:9">
      <c r="A46" t="s">
        <v>1839</v>
      </c>
    </row>
    <row r="47" spans="1:9">
      <c r="A47" t="s">
        <v>1848</v>
      </c>
    </row>
    <row r="48" spans="1:9">
      <c r="A48" t="s">
        <v>1840</v>
      </c>
    </row>
    <row r="49" spans="1:1">
      <c r="A49" t="s">
        <v>1849</v>
      </c>
    </row>
    <row r="51" spans="1:1">
      <c r="A51" t="s">
        <v>1841</v>
      </c>
    </row>
    <row r="52" spans="1:1">
      <c r="A52" t="s">
        <v>1842</v>
      </c>
    </row>
    <row r="54" spans="1:1">
      <c r="A54" t="s">
        <v>1850</v>
      </c>
    </row>
    <row r="56" spans="1:1">
      <c r="A56" s="109" t="s">
        <v>1843</v>
      </c>
    </row>
    <row r="57" spans="1:1">
      <c r="A57" s="109" t="s">
        <v>1844</v>
      </c>
    </row>
    <row r="58" spans="1:1">
      <c r="A58" s="109" t="s">
        <v>1845</v>
      </c>
    </row>
    <row r="60" spans="1:1">
      <c r="A60" t="s">
        <v>1851</v>
      </c>
    </row>
    <row r="61" spans="1:1">
      <c r="A61" s="125" t="s">
        <v>1852</v>
      </c>
    </row>
    <row r="62" spans="1:1">
      <c r="A62" t="s">
        <v>1853</v>
      </c>
    </row>
    <row r="63" spans="1:1">
      <c r="A63" t="s">
        <v>1854</v>
      </c>
    </row>
    <row r="65" spans="1:1">
      <c r="A65" t="s">
        <v>1855</v>
      </c>
    </row>
    <row r="66" spans="1:1">
      <c r="A66" t="s">
        <v>1856</v>
      </c>
    </row>
    <row r="67" spans="1:1">
      <c r="A67" t="s">
        <v>1857</v>
      </c>
    </row>
    <row r="69" spans="1:1">
      <c r="A69" t="s">
        <v>3302</v>
      </c>
    </row>
    <row r="70" spans="1:1">
      <c r="A70" t="s">
        <v>3301</v>
      </c>
    </row>
    <row r="73" spans="1:1">
      <c r="A73" s="124" t="s">
        <v>1818</v>
      </c>
    </row>
  </sheetData>
  <hyperlinks>
    <hyperlink ref="A73" location="Index!B23" display="Back to Index"/>
  </hyperlinks>
  <pageMargins left="0.7" right="0.7" top="0.75" bottom="0.75" header="0.3" footer="0.3"/>
  <pageSetup scale="42" fitToHeight="0" orientation="portrait" horizontalDpi="1200" verticalDpi="1200" r:id="rId1"/>
</worksheet>
</file>

<file path=xl/worksheets/sheet29.xml><?xml version="1.0" encoding="utf-8"?>
<worksheet xmlns="http://schemas.openxmlformats.org/spreadsheetml/2006/main" xmlns:r="http://schemas.openxmlformats.org/officeDocument/2006/relationships">
  <sheetPr>
    <pageSetUpPr fitToPage="1"/>
  </sheetPr>
  <dimension ref="A1:A30"/>
  <sheetViews>
    <sheetView workbookViewId="0"/>
  </sheetViews>
  <sheetFormatPr defaultRowHeight="14.4"/>
  <sheetData>
    <row r="1" spans="1:1">
      <c r="A1" s="107" t="s">
        <v>1688</v>
      </c>
    </row>
    <row r="2" spans="1:1">
      <c r="A2" s="107" t="s">
        <v>1689</v>
      </c>
    </row>
    <row r="3" spans="1:1">
      <c r="A3" s="107" t="s">
        <v>1688</v>
      </c>
    </row>
    <row r="4" spans="1:1">
      <c r="A4" s="107" t="s">
        <v>1690</v>
      </c>
    </row>
    <row r="5" spans="1:1">
      <c r="A5" s="107" t="s">
        <v>1691</v>
      </c>
    </row>
    <row r="6" spans="1:1">
      <c r="A6" s="108"/>
    </row>
    <row r="7" spans="1:1">
      <c r="A7" s="108"/>
    </row>
    <row r="8" spans="1:1">
      <c r="A8" s="107" t="s">
        <v>1692</v>
      </c>
    </row>
    <row r="9" spans="1:1">
      <c r="A9" s="107" t="s">
        <v>1693</v>
      </c>
    </row>
    <row r="10" spans="1:1">
      <c r="A10" s="108"/>
    </row>
    <row r="11" spans="1:1">
      <c r="A11" s="108"/>
    </row>
    <row r="12" spans="1:1">
      <c r="A12" s="107" t="s">
        <v>1694</v>
      </c>
    </row>
    <row r="13" spans="1:1">
      <c r="A13" s="107" t="s">
        <v>1695</v>
      </c>
    </row>
    <row r="14" spans="1:1">
      <c r="A14" s="107" t="s">
        <v>1696</v>
      </c>
    </row>
    <row r="15" spans="1:1">
      <c r="A15" s="107" t="s">
        <v>1697</v>
      </c>
    </row>
    <row r="16" spans="1:1">
      <c r="A16" s="107" t="s">
        <v>1698</v>
      </c>
    </row>
    <row r="17" spans="1:1">
      <c r="A17" s="107" t="s">
        <v>1699</v>
      </c>
    </row>
    <row r="19" spans="1:1">
      <c r="A19" s="151" t="s">
        <v>3829</v>
      </c>
    </row>
    <row r="20" spans="1:1">
      <c r="A20" s="151" t="s">
        <v>2849</v>
      </c>
    </row>
    <row r="21" spans="1:1">
      <c r="A21" s="151" t="s">
        <v>2850</v>
      </c>
    </row>
    <row r="22" spans="1:1">
      <c r="A22" s="151" t="s">
        <v>2851</v>
      </c>
    </row>
    <row r="23" spans="1:1">
      <c r="A23" s="152" t="s">
        <v>2852</v>
      </c>
    </row>
    <row r="24" spans="1:1">
      <c r="A24" s="151" t="s">
        <v>2853</v>
      </c>
    </row>
    <row r="25" spans="1:1">
      <c r="A25" s="151" t="s">
        <v>2854</v>
      </c>
    </row>
    <row r="26" spans="1:1">
      <c r="A26" s="151" t="s">
        <v>2855</v>
      </c>
    </row>
    <row r="27" spans="1:1">
      <c r="A27" s="151" t="s">
        <v>3828</v>
      </c>
    </row>
    <row r="28" spans="1:1">
      <c r="A28" s="151"/>
    </row>
    <row r="30" spans="1:1">
      <c r="A30" s="124" t="s">
        <v>1818</v>
      </c>
    </row>
  </sheetData>
  <hyperlinks>
    <hyperlink ref="A30" location="Index!B23" display="Back to Index"/>
  </hyperlinks>
  <pageMargins left="0.7" right="0.7" top="0.75" bottom="0.75" header="0.3" footer="0.3"/>
  <pageSetup scale="78" fitToHeight="0" orientation="portrait" horizontalDpi="1200" verticalDpi="1200" r:id="rId1"/>
</worksheet>
</file>

<file path=xl/worksheets/sheet30.xml><?xml version="1.0" encoding="utf-8"?>
<worksheet xmlns="http://schemas.openxmlformats.org/spreadsheetml/2006/main" xmlns:r="http://schemas.openxmlformats.org/officeDocument/2006/relationships">
  <sheetPr>
    <pageSetUpPr fitToPage="1"/>
  </sheetPr>
  <dimension ref="A1:K57"/>
  <sheetViews>
    <sheetView workbookViewId="0"/>
  </sheetViews>
  <sheetFormatPr defaultRowHeight="14.4"/>
  <sheetData>
    <row r="1" spans="1:11">
      <c r="A1" s="133" t="s">
        <v>7574</v>
      </c>
      <c r="B1" s="133"/>
      <c r="C1" s="133"/>
      <c r="K1" s="124" t="s">
        <v>1818</v>
      </c>
    </row>
    <row r="2" spans="1:11">
      <c r="A2" s="133" t="s">
        <v>6345</v>
      </c>
      <c r="B2" s="133"/>
      <c r="C2" s="133"/>
    </row>
    <row r="3" spans="1:11">
      <c r="A3" s="133" t="s">
        <v>7575</v>
      </c>
      <c r="B3" s="133"/>
      <c r="C3" s="133"/>
    </row>
    <row r="4" spans="1:11">
      <c r="A4" s="133" t="s">
        <v>7576</v>
      </c>
      <c r="B4" s="133"/>
      <c r="C4" s="133"/>
    </row>
    <row r="5" spans="1:11">
      <c r="A5" s="133" t="s">
        <v>7574</v>
      </c>
      <c r="B5" s="133"/>
      <c r="C5" s="133"/>
    </row>
    <row r="6" spans="1:11">
      <c r="A6" s="133" t="s">
        <v>3039</v>
      </c>
      <c r="B6" s="133"/>
      <c r="C6" s="133"/>
    </row>
    <row r="7" spans="1:11">
      <c r="A7" s="133" t="s">
        <v>7577</v>
      </c>
      <c r="B7" s="133"/>
      <c r="C7" s="133"/>
    </row>
    <row r="8" spans="1:11">
      <c r="A8" s="133" t="s">
        <v>7578</v>
      </c>
      <c r="B8" s="133"/>
      <c r="C8" s="133"/>
    </row>
    <row r="9" spans="1:11">
      <c r="A9" s="133" t="s">
        <v>7579</v>
      </c>
      <c r="B9" s="133"/>
      <c r="C9" s="133"/>
    </row>
    <row r="10" spans="1:11">
      <c r="A10" s="133" t="s">
        <v>7580</v>
      </c>
      <c r="B10" s="133"/>
      <c r="C10" s="133"/>
    </row>
    <row r="11" spans="1:11">
      <c r="A11" s="133" t="s">
        <v>3039</v>
      </c>
      <c r="B11" s="133"/>
      <c r="C11" s="133"/>
    </row>
    <row r="12" spans="1:11">
      <c r="A12" s="133" t="s">
        <v>7581</v>
      </c>
      <c r="B12" s="133"/>
      <c r="C12" s="133"/>
    </row>
    <row r="13" spans="1:11">
      <c r="A13" s="133" t="s">
        <v>7582</v>
      </c>
      <c r="B13" s="133"/>
      <c r="C13" s="133"/>
    </row>
    <row r="14" spans="1:11">
      <c r="A14" s="133" t="s">
        <v>7583</v>
      </c>
      <c r="B14" s="133"/>
      <c r="C14" s="133"/>
    </row>
    <row r="15" spans="1:11">
      <c r="A15" s="133" t="s">
        <v>7584</v>
      </c>
      <c r="B15" s="133"/>
      <c r="C15" s="133"/>
    </row>
    <row r="16" spans="1:11">
      <c r="A16" s="133" t="s">
        <v>7585</v>
      </c>
      <c r="B16" s="133"/>
      <c r="C16" s="133"/>
    </row>
    <row r="17" spans="1:3">
      <c r="A17" s="133" t="s">
        <v>7586</v>
      </c>
      <c r="B17" s="133"/>
      <c r="C17" s="133"/>
    </row>
    <row r="18" spans="1:3">
      <c r="A18" s="133" t="s">
        <v>7587</v>
      </c>
      <c r="B18" s="133"/>
      <c r="C18" s="133"/>
    </row>
    <row r="19" spans="1:3">
      <c r="A19" s="133" t="s">
        <v>7588</v>
      </c>
      <c r="B19" s="133"/>
      <c r="C19" s="133"/>
    </row>
    <row r="20" spans="1:3">
      <c r="A20" s="133" t="s">
        <v>7589</v>
      </c>
      <c r="B20" s="133"/>
      <c r="C20" s="133"/>
    </row>
    <row r="21" spans="1:3">
      <c r="A21" s="133" t="s">
        <v>7590</v>
      </c>
      <c r="B21" s="133"/>
      <c r="C21" s="133"/>
    </row>
    <row r="22" spans="1:3">
      <c r="A22" s="133" t="s">
        <v>7591</v>
      </c>
      <c r="B22" s="133"/>
      <c r="C22" s="133"/>
    </row>
    <row r="23" spans="1:3">
      <c r="A23" s="133" t="s">
        <v>3039</v>
      </c>
      <c r="B23" s="133"/>
      <c r="C23" s="133"/>
    </row>
    <row r="24" spans="1:3">
      <c r="A24" s="133" t="s">
        <v>7592</v>
      </c>
      <c r="B24" s="133"/>
      <c r="C24" s="133"/>
    </row>
    <row r="25" spans="1:3">
      <c r="A25" s="133" t="s">
        <v>7582</v>
      </c>
      <c r="B25" s="133"/>
      <c r="C25" s="133"/>
    </row>
    <row r="26" spans="1:3">
      <c r="A26" s="133" t="s">
        <v>7593</v>
      </c>
      <c r="B26" s="133"/>
      <c r="C26" s="133"/>
    </row>
    <row r="27" spans="1:3">
      <c r="A27" s="133" t="s">
        <v>7594</v>
      </c>
      <c r="B27" s="133"/>
      <c r="C27" s="133"/>
    </row>
    <row r="28" spans="1:3">
      <c r="A28" s="133" t="s">
        <v>7595</v>
      </c>
      <c r="B28" s="133"/>
      <c r="C28" s="133"/>
    </row>
    <row r="29" spans="1:3">
      <c r="A29" s="133" t="s">
        <v>3039</v>
      </c>
      <c r="B29" s="133"/>
      <c r="C29" s="133"/>
    </row>
    <row r="30" spans="1:3">
      <c r="A30" s="133" t="s">
        <v>7596</v>
      </c>
      <c r="B30" s="133"/>
      <c r="C30" s="133"/>
    </row>
    <row r="31" spans="1:3">
      <c r="A31" s="133" t="s">
        <v>7597</v>
      </c>
      <c r="B31" s="133"/>
      <c r="C31" s="133"/>
    </row>
    <row r="32" spans="1:3">
      <c r="A32" s="133" t="s">
        <v>3039</v>
      </c>
      <c r="B32" s="133"/>
      <c r="C32" s="133"/>
    </row>
    <row r="33" spans="1:3">
      <c r="A33" s="133" t="s">
        <v>7598</v>
      </c>
      <c r="B33" s="133"/>
      <c r="C33" s="133"/>
    </row>
    <row r="34" spans="1:3">
      <c r="A34" s="133" t="s">
        <v>7599</v>
      </c>
      <c r="B34" s="133"/>
      <c r="C34" s="133"/>
    </row>
    <row r="35" spans="1:3">
      <c r="A35" s="133" t="s">
        <v>7600</v>
      </c>
      <c r="B35" s="133"/>
      <c r="C35" s="133"/>
    </row>
    <row r="36" spans="1:3">
      <c r="A36" s="133" t="s">
        <v>7601</v>
      </c>
      <c r="B36" s="133"/>
      <c r="C36" s="133"/>
    </row>
    <row r="37" spans="1:3">
      <c r="A37" s="133" t="s">
        <v>3039</v>
      </c>
      <c r="B37" s="133" t="s">
        <v>7602</v>
      </c>
      <c r="C37" s="133"/>
    </row>
    <row r="38" spans="1:3">
      <c r="A38" s="133" t="s">
        <v>7603</v>
      </c>
      <c r="B38" s="133"/>
      <c r="C38" s="133"/>
    </row>
    <row r="39" spans="1:3">
      <c r="A39" s="133" t="s">
        <v>7604</v>
      </c>
      <c r="B39" s="133"/>
      <c r="C39" s="133"/>
    </row>
    <row r="40" spans="1:3">
      <c r="A40" s="133" t="s">
        <v>7605</v>
      </c>
      <c r="B40" s="133"/>
      <c r="C40" s="133"/>
    </row>
    <row r="41" spans="1:3">
      <c r="A41" s="133" t="s">
        <v>7606</v>
      </c>
      <c r="B41" s="133"/>
      <c r="C41" s="133"/>
    </row>
    <row r="42" spans="1:3">
      <c r="A42" s="133" t="s">
        <v>3039</v>
      </c>
      <c r="B42" s="133"/>
      <c r="C42" s="133"/>
    </row>
    <row r="43" spans="1:3">
      <c r="A43" s="133" t="s">
        <v>7607</v>
      </c>
      <c r="B43" s="133"/>
      <c r="C43" s="133"/>
    </row>
    <row r="44" spans="1:3">
      <c r="A44" s="133" t="s">
        <v>7608</v>
      </c>
      <c r="B44" s="133"/>
      <c r="C44" s="133"/>
    </row>
    <row r="45" spans="1:3">
      <c r="A45" s="133" t="s">
        <v>7609</v>
      </c>
      <c r="B45" s="133"/>
      <c r="C45" s="133"/>
    </row>
    <row r="46" spans="1:3">
      <c r="A46" s="133" t="s">
        <v>7607</v>
      </c>
      <c r="B46" s="133"/>
      <c r="C46" s="133"/>
    </row>
    <row r="47" spans="1:3">
      <c r="A47" s="133" t="s">
        <v>7610</v>
      </c>
      <c r="B47" s="133"/>
      <c r="C47" s="133"/>
    </row>
    <row r="48" spans="1:3">
      <c r="A48" s="133" t="s">
        <v>3039</v>
      </c>
      <c r="B48" s="133"/>
      <c r="C48" s="133"/>
    </row>
    <row r="49" spans="1:4">
      <c r="A49" s="133" t="s">
        <v>1643</v>
      </c>
      <c r="B49" s="133"/>
      <c r="C49" s="133"/>
    </row>
    <row r="50" spans="1:4">
      <c r="A50" s="133"/>
      <c r="B50" s="133"/>
      <c r="C50" s="133"/>
    </row>
    <row r="51" spans="1:4">
      <c r="A51" s="133" t="s">
        <v>7611</v>
      </c>
      <c r="B51" s="133"/>
      <c r="C51" s="133"/>
    </row>
    <row r="52" spans="1:4">
      <c r="A52" s="133" t="s">
        <v>3039</v>
      </c>
      <c r="B52" s="133" t="s">
        <v>7612</v>
      </c>
      <c r="D52" s="133" t="s">
        <v>7613</v>
      </c>
    </row>
    <row r="53" spans="1:4">
      <c r="A53" s="133"/>
      <c r="B53" s="133" t="s">
        <v>7614</v>
      </c>
      <c r="D53" s="133" t="s">
        <v>7615</v>
      </c>
    </row>
    <row r="54" spans="1:4">
      <c r="A54" s="133"/>
      <c r="B54" s="133"/>
      <c r="D54" s="133"/>
    </row>
    <row r="55" spans="1:4">
      <c r="A55" s="133" t="s">
        <v>7616</v>
      </c>
      <c r="B55" s="133"/>
      <c r="D55" s="133"/>
    </row>
    <row r="56" spans="1:4">
      <c r="A56" s="133" t="s">
        <v>3039</v>
      </c>
      <c r="B56" s="133" t="s">
        <v>7617</v>
      </c>
      <c r="D56" s="133" t="s">
        <v>7618</v>
      </c>
    </row>
    <row r="57" spans="1:4">
      <c r="A57" s="133"/>
      <c r="B57" s="133" t="s">
        <v>7619</v>
      </c>
      <c r="D57" s="133" t="s">
        <v>7620</v>
      </c>
    </row>
  </sheetData>
  <hyperlinks>
    <hyperlink ref="K1" location="Index!B23" display="Back to Index"/>
  </hyperlinks>
  <pageMargins left="0.7" right="0.7" top="0.75" bottom="0.75" header="0.3" footer="0.3"/>
  <pageSetup scale="85" fitToHeight="3" orientation="portrait" horizontalDpi="360" verticalDpi="360" r:id="rId1"/>
</worksheet>
</file>

<file path=xl/worksheets/sheet31.xml><?xml version="1.0" encoding="utf-8"?>
<worksheet xmlns="http://schemas.openxmlformats.org/spreadsheetml/2006/main" xmlns:r="http://schemas.openxmlformats.org/officeDocument/2006/relationships">
  <sheetPr>
    <pageSetUpPr fitToPage="1"/>
  </sheetPr>
  <dimension ref="A1:A98"/>
  <sheetViews>
    <sheetView workbookViewId="0"/>
  </sheetViews>
  <sheetFormatPr defaultRowHeight="14.4"/>
  <sheetData>
    <row r="1" spans="1:1">
      <c r="A1" t="s">
        <v>2604</v>
      </c>
    </row>
    <row r="2" spans="1:1">
      <c r="A2" t="s">
        <v>3830</v>
      </c>
    </row>
    <row r="3" spans="1:1">
      <c r="A3" t="s">
        <v>2605</v>
      </c>
    </row>
    <row r="4" spans="1:1">
      <c r="A4" t="s">
        <v>3831</v>
      </c>
    </row>
    <row r="5" spans="1:1">
      <c r="A5" t="s">
        <v>1700</v>
      </c>
    </row>
    <row r="6" spans="1:1">
      <c r="A6" t="s">
        <v>1701</v>
      </c>
    </row>
    <row r="8" spans="1:1">
      <c r="A8" s="107" t="s">
        <v>1643</v>
      </c>
    </row>
    <row r="9" spans="1:1">
      <c r="A9" s="108"/>
    </row>
    <row r="10" spans="1:1">
      <c r="A10" s="107" t="s">
        <v>1702</v>
      </c>
    </row>
    <row r="11" spans="1:1">
      <c r="A11" s="107" t="s">
        <v>1703</v>
      </c>
    </row>
    <row r="12" spans="1:1">
      <c r="A12" s="107" t="s">
        <v>1704</v>
      </c>
    </row>
    <row r="13" spans="1:1">
      <c r="A13" s="107" t="s">
        <v>1705</v>
      </c>
    </row>
    <row r="14" spans="1:1">
      <c r="A14" s="107" t="s">
        <v>1706</v>
      </c>
    </row>
    <row r="15" spans="1:1">
      <c r="A15" s="107" t="s">
        <v>1707</v>
      </c>
    </row>
    <row r="16" spans="1:1">
      <c r="A16" s="107" t="s">
        <v>1708</v>
      </c>
    </row>
    <row r="17" spans="1:1">
      <c r="A17" s="107" t="s">
        <v>1709</v>
      </c>
    </row>
    <row r="18" spans="1:1">
      <c r="A18" s="107" t="s">
        <v>1710</v>
      </c>
    </row>
    <row r="19" spans="1:1">
      <c r="A19" s="107" t="s">
        <v>1711</v>
      </c>
    </row>
    <row r="20" spans="1:1">
      <c r="A20" s="107" t="s">
        <v>1712</v>
      </c>
    </row>
    <row r="21" spans="1:1">
      <c r="A21" s="107" t="s">
        <v>1713</v>
      </c>
    </row>
    <row r="22" spans="1:1">
      <c r="A22" s="107" t="s">
        <v>1714</v>
      </c>
    </row>
    <row r="23" spans="1:1">
      <c r="A23" s="107" t="s">
        <v>1715</v>
      </c>
    </row>
    <row r="24" spans="1:1">
      <c r="A24" s="107" t="s">
        <v>1716</v>
      </c>
    </row>
    <row r="25" spans="1:1">
      <c r="A25" s="107" t="s">
        <v>1717</v>
      </c>
    </row>
    <row r="26" spans="1:1">
      <c r="A26" s="107" t="s">
        <v>1718</v>
      </c>
    </row>
    <row r="27" spans="1:1">
      <c r="A27" s="107" t="s">
        <v>1719</v>
      </c>
    </row>
    <row r="28" spans="1:1">
      <c r="A28" s="107" t="s">
        <v>1720</v>
      </c>
    </row>
    <row r="29" spans="1:1">
      <c r="A29" s="107" t="s">
        <v>1721</v>
      </c>
    </row>
    <row r="30" spans="1:1">
      <c r="A30" s="107" t="s">
        <v>1722</v>
      </c>
    </row>
    <row r="31" spans="1:1">
      <c r="A31" s="107" t="s">
        <v>1723</v>
      </c>
    </row>
    <row r="32" spans="1:1">
      <c r="A32" s="107" t="s">
        <v>1724</v>
      </c>
    </row>
    <row r="33" spans="1:1">
      <c r="A33" s="107" t="s">
        <v>1725</v>
      </c>
    </row>
    <row r="34" spans="1:1">
      <c r="A34" s="107" t="s">
        <v>1726</v>
      </c>
    </row>
    <row r="35" spans="1:1">
      <c r="A35" s="107" t="s">
        <v>1727</v>
      </c>
    </row>
    <row r="36" spans="1:1">
      <c r="A36" s="107" t="s">
        <v>1728</v>
      </c>
    </row>
    <row r="37" spans="1:1">
      <c r="A37" s="107" t="s">
        <v>1729</v>
      </c>
    </row>
    <row r="38" spans="1:1">
      <c r="A38" s="107" t="s">
        <v>1730</v>
      </c>
    </row>
    <row r="39" spans="1:1">
      <c r="A39" s="107" t="s">
        <v>1731</v>
      </c>
    </row>
    <row r="40" spans="1:1">
      <c r="A40" s="107"/>
    </row>
    <row r="41" spans="1:1">
      <c r="A41" s="107" t="s">
        <v>1732</v>
      </c>
    </row>
    <row r="42" spans="1:1">
      <c r="A42" s="109" t="s">
        <v>1733</v>
      </c>
    </row>
    <row r="43" spans="1:1">
      <c r="A43" s="107" t="s">
        <v>1734</v>
      </c>
    </row>
    <row r="44" spans="1:1">
      <c r="A44" s="107" t="s">
        <v>1732</v>
      </c>
    </row>
    <row r="45" spans="1:1">
      <c r="A45" s="107" t="s">
        <v>1735</v>
      </c>
    </row>
    <row r="46" spans="1:1">
      <c r="A46" s="107" t="s">
        <v>1736</v>
      </c>
    </row>
    <row r="47" spans="1:1">
      <c r="A47" s="107" t="s">
        <v>1737</v>
      </c>
    </row>
    <row r="48" spans="1:1">
      <c r="A48" s="107" t="s">
        <v>1738</v>
      </c>
    </row>
    <row r="49" spans="1:1">
      <c r="A49" s="107" t="s">
        <v>1739</v>
      </c>
    </row>
    <row r="50" spans="1:1">
      <c r="A50" s="107" t="s">
        <v>1740</v>
      </c>
    </row>
    <row r="51" spans="1:1">
      <c r="A51" s="107" t="s">
        <v>1741</v>
      </c>
    </row>
    <row r="52" spans="1:1">
      <c r="A52" s="107" t="s">
        <v>1742</v>
      </c>
    </row>
    <row r="53" spans="1:1">
      <c r="A53" s="107" t="s">
        <v>1743</v>
      </c>
    </row>
    <row r="54" spans="1:1">
      <c r="A54" s="107" t="s">
        <v>1744</v>
      </c>
    </row>
    <row r="55" spans="1:1">
      <c r="A55" s="107" t="s">
        <v>1745</v>
      </c>
    </row>
    <row r="56" spans="1:1">
      <c r="A56" s="107" t="s">
        <v>1746</v>
      </c>
    </row>
    <row r="57" spans="1:1">
      <c r="A57" s="107" t="s">
        <v>1747</v>
      </c>
    </row>
    <row r="58" spans="1:1">
      <c r="A58" s="107" t="s">
        <v>1748</v>
      </c>
    </row>
    <row r="59" spans="1:1">
      <c r="A59" s="107" t="s">
        <v>1749</v>
      </c>
    </row>
    <row r="60" spans="1:1">
      <c r="A60" s="107" t="s">
        <v>1750</v>
      </c>
    </row>
    <row r="61" spans="1:1">
      <c r="A61" s="107" t="s">
        <v>1751</v>
      </c>
    </row>
    <row r="62" spans="1:1">
      <c r="A62" s="107" t="s">
        <v>1752</v>
      </c>
    </row>
    <row r="63" spans="1:1">
      <c r="A63" s="107" t="s">
        <v>1753</v>
      </c>
    </row>
    <row r="64" spans="1:1">
      <c r="A64" s="107" t="s">
        <v>1754</v>
      </c>
    </row>
    <row r="65" spans="1:1">
      <c r="A65" s="107" t="s">
        <v>1755</v>
      </c>
    </row>
    <row r="66" spans="1:1">
      <c r="A66" s="107" t="s">
        <v>1756</v>
      </c>
    </row>
    <row r="67" spans="1:1">
      <c r="A67" s="107" t="s">
        <v>1757</v>
      </c>
    </row>
    <row r="68" spans="1:1">
      <c r="A68" s="107" t="s">
        <v>1758</v>
      </c>
    </row>
    <row r="69" spans="1:1">
      <c r="A69" s="107" t="s">
        <v>1759</v>
      </c>
    </row>
    <row r="70" spans="1:1">
      <c r="A70" s="107" t="s">
        <v>1760</v>
      </c>
    </row>
    <row r="71" spans="1:1">
      <c r="A71" s="107" t="s">
        <v>1761</v>
      </c>
    </row>
    <row r="72" spans="1:1">
      <c r="A72" s="107" t="s">
        <v>1762</v>
      </c>
    </row>
    <row r="73" spans="1:1">
      <c r="A73" s="107" t="s">
        <v>1763</v>
      </c>
    </row>
    <row r="74" spans="1:1">
      <c r="A74" s="107" t="s">
        <v>1764</v>
      </c>
    </row>
    <row r="75" spans="1:1">
      <c r="A75" s="107" t="s">
        <v>1765</v>
      </c>
    </row>
    <row r="76" spans="1:1">
      <c r="A76" s="107"/>
    </row>
    <row r="77" spans="1:1">
      <c r="A77" t="s">
        <v>1766</v>
      </c>
    </row>
    <row r="78" spans="1:1">
      <c r="A78" t="s">
        <v>1767</v>
      </c>
    </row>
    <row r="79" spans="1:1">
      <c r="A79" t="s">
        <v>3940</v>
      </c>
    </row>
    <row r="81" spans="1:1">
      <c r="A81" t="s">
        <v>1768</v>
      </c>
    </row>
    <row r="82" spans="1:1" ht="15">
      <c r="A82" s="110"/>
    </row>
    <row r="83" spans="1:1">
      <c r="A83" s="107" t="s">
        <v>1692</v>
      </c>
    </row>
    <row r="84" spans="1:1">
      <c r="A84" s="107" t="s">
        <v>3832</v>
      </c>
    </row>
    <row r="85" spans="1:1">
      <c r="A85" s="108"/>
    </row>
    <row r="86" spans="1:1">
      <c r="A86" s="107" t="s">
        <v>1769</v>
      </c>
    </row>
    <row r="87" spans="1:1">
      <c r="A87" s="108"/>
    </row>
    <row r="88" spans="1:1">
      <c r="A88" s="107" t="s">
        <v>1770</v>
      </c>
    </row>
    <row r="89" spans="1:1">
      <c r="A89" s="107" t="s">
        <v>3833</v>
      </c>
    </row>
    <row r="92" spans="1:1">
      <c r="A92" t="s">
        <v>2606</v>
      </c>
    </row>
    <row r="93" spans="1:1">
      <c r="A93" t="s">
        <v>3834</v>
      </c>
    </row>
    <row r="94" spans="1:1">
      <c r="A94" t="s">
        <v>3835</v>
      </c>
    </row>
    <row r="95" spans="1:1">
      <c r="A95" t="s">
        <v>3836</v>
      </c>
    </row>
    <row r="97" spans="1:1">
      <c r="A97" s="122" t="s">
        <v>2607</v>
      </c>
    </row>
    <row r="98" spans="1:1">
      <c r="A98" s="124" t="s">
        <v>1818</v>
      </c>
    </row>
  </sheetData>
  <hyperlinks>
    <hyperlink ref="A98" location="Index!B23" display="Back to Index"/>
    <hyperlink ref="A97" location="'Roster Data'!A1" display="See Roster Data Tab"/>
  </hyperlinks>
  <pageMargins left="0.7" right="0.7" top="0.75" bottom="0.75" header="0.3" footer="0.3"/>
  <pageSetup scale="81" fitToHeight="0" orientation="landscape" horizontalDpi="1200" verticalDpi="1200" r:id="rId1"/>
</worksheet>
</file>

<file path=xl/worksheets/sheet32.xml><?xml version="1.0" encoding="utf-8"?>
<worksheet xmlns="http://schemas.openxmlformats.org/spreadsheetml/2006/main" xmlns:r="http://schemas.openxmlformats.org/officeDocument/2006/relationships">
  <sheetPr>
    <pageSetUpPr fitToPage="1"/>
  </sheetPr>
  <dimension ref="A1:N106"/>
  <sheetViews>
    <sheetView workbookViewId="0">
      <selection activeCell="J1" sqref="J1"/>
    </sheetView>
  </sheetViews>
  <sheetFormatPr defaultRowHeight="14.4"/>
  <cols>
    <col min="2" max="2" width="12" customWidth="1"/>
    <col min="7" max="8" width="8.88671875" customWidth="1"/>
    <col min="9" max="9" width="12.6640625" customWidth="1"/>
  </cols>
  <sheetData>
    <row r="1" spans="1:14">
      <c r="A1" t="s">
        <v>3837</v>
      </c>
      <c r="J1" s="124" t="s">
        <v>1818</v>
      </c>
    </row>
    <row r="2" spans="1:14">
      <c r="A2" t="s">
        <v>1858</v>
      </c>
    </row>
    <row r="4" spans="1:14">
      <c r="A4" s="127" t="s">
        <v>1892</v>
      </c>
      <c r="E4" s="127" t="s">
        <v>1893</v>
      </c>
      <c r="I4" t="s">
        <v>1901</v>
      </c>
    </row>
    <row r="5" spans="1:14">
      <c r="A5" s="128" t="s">
        <v>1368</v>
      </c>
      <c r="B5" t="s">
        <v>1382</v>
      </c>
      <c r="E5" t="s">
        <v>1361</v>
      </c>
      <c r="F5" t="s">
        <v>1887</v>
      </c>
      <c r="I5" s="129" t="s">
        <v>0</v>
      </c>
      <c r="J5" s="129" t="s">
        <v>1915</v>
      </c>
      <c r="K5" s="129" t="s">
        <v>1916</v>
      </c>
      <c r="L5" s="129" t="s">
        <v>1917</v>
      </c>
    </row>
    <row r="6" spans="1:14">
      <c r="A6" t="s">
        <v>1371</v>
      </c>
      <c r="B6" t="s">
        <v>1383</v>
      </c>
      <c r="E6" t="s">
        <v>1362</v>
      </c>
      <c r="F6" t="s">
        <v>1890</v>
      </c>
      <c r="I6" t="s">
        <v>937</v>
      </c>
      <c r="J6" t="s">
        <v>1902</v>
      </c>
      <c r="K6">
        <f>-HEX2DEC(I6)+HEX2DEC(J6)</f>
        <v>14</v>
      </c>
      <c r="L6" s="131" t="s">
        <v>1918</v>
      </c>
      <c r="M6" t="b">
        <f>RIGHT(L6,4)=RIGHT(J6,4)</f>
        <v>1</v>
      </c>
      <c r="N6" t="s">
        <v>1931</v>
      </c>
    </row>
    <row r="7" spans="1:14">
      <c r="A7" t="s">
        <v>1859</v>
      </c>
      <c r="B7" t="s">
        <v>1384</v>
      </c>
      <c r="E7" t="s">
        <v>1363</v>
      </c>
      <c r="F7" t="s">
        <v>1884</v>
      </c>
      <c r="I7" t="s">
        <v>1127</v>
      </c>
      <c r="J7" t="s">
        <v>1903</v>
      </c>
      <c r="K7">
        <f t="shared" ref="K7:K19" si="0">-HEX2DEC(I7)+HEX2DEC(J7)</f>
        <v>14</v>
      </c>
      <c r="L7" s="131" t="s">
        <v>1919</v>
      </c>
      <c r="M7" t="b">
        <f t="shared" ref="M7:M19" si="1">RIGHT(L7,4)=RIGHT(J7,4)</f>
        <v>1</v>
      </c>
    </row>
    <row r="8" spans="1:14">
      <c r="A8" t="s">
        <v>1860</v>
      </c>
      <c r="B8" t="s">
        <v>1385</v>
      </c>
      <c r="E8" t="s">
        <v>1364</v>
      </c>
      <c r="F8" t="s">
        <v>1876</v>
      </c>
      <c r="I8" t="s">
        <v>985</v>
      </c>
      <c r="J8" t="s">
        <v>1904</v>
      </c>
      <c r="K8">
        <f t="shared" si="0"/>
        <v>14</v>
      </c>
      <c r="L8" s="131" t="s">
        <v>1920</v>
      </c>
      <c r="M8" t="b">
        <f t="shared" si="1"/>
        <v>1</v>
      </c>
    </row>
    <row r="9" spans="1:14">
      <c r="A9" t="s">
        <v>1861</v>
      </c>
      <c r="B9" t="s">
        <v>1891</v>
      </c>
      <c r="E9" t="s">
        <v>1365</v>
      </c>
      <c r="F9" t="s">
        <v>1879</v>
      </c>
      <c r="I9" t="s">
        <v>938</v>
      </c>
      <c r="J9" t="s">
        <v>1905</v>
      </c>
      <c r="K9">
        <f t="shared" si="0"/>
        <v>14</v>
      </c>
      <c r="L9" s="131" t="s">
        <v>1921</v>
      </c>
      <c r="M9" t="b">
        <f t="shared" si="1"/>
        <v>1</v>
      </c>
    </row>
    <row r="10" spans="1:14">
      <c r="A10" t="s">
        <v>1367</v>
      </c>
      <c r="B10" t="s">
        <v>1387</v>
      </c>
      <c r="E10" t="s">
        <v>1366</v>
      </c>
      <c r="F10" t="s">
        <v>1877</v>
      </c>
      <c r="I10" t="s">
        <v>1060</v>
      </c>
      <c r="J10" t="s">
        <v>1906</v>
      </c>
      <c r="K10">
        <f t="shared" si="0"/>
        <v>14</v>
      </c>
      <c r="L10" s="131" t="s">
        <v>1922</v>
      </c>
      <c r="M10" t="b">
        <f t="shared" si="1"/>
        <v>1</v>
      </c>
    </row>
    <row r="11" spans="1:14">
      <c r="A11" t="s">
        <v>1369</v>
      </c>
      <c r="B11" t="s">
        <v>1388</v>
      </c>
      <c r="E11" t="s">
        <v>1367</v>
      </c>
      <c r="F11" t="s">
        <v>1387</v>
      </c>
      <c r="I11" s="130" t="s">
        <v>1059</v>
      </c>
      <c r="J11" s="130" t="s">
        <v>1907</v>
      </c>
      <c r="K11" s="130">
        <f t="shared" si="0"/>
        <v>14</v>
      </c>
      <c r="L11" s="132" t="s">
        <v>1924</v>
      </c>
      <c r="M11" s="130" t="b">
        <f t="shared" si="1"/>
        <v>1</v>
      </c>
    </row>
    <row r="12" spans="1:14">
      <c r="A12" t="s">
        <v>1862</v>
      </c>
      <c r="B12" t="s">
        <v>1389</v>
      </c>
      <c r="E12" s="128" t="s">
        <v>1368</v>
      </c>
      <c r="F12" t="s">
        <v>1382</v>
      </c>
      <c r="I12" t="s">
        <v>993</v>
      </c>
      <c r="J12" t="s">
        <v>1908</v>
      </c>
      <c r="K12">
        <f t="shared" si="0"/>
        <v>14</v>
      </c>
      <c r="L12" s="131" t="s">
        <v>1923</v>
      </c>
      <c r="M12" t="b">
        <f t="shared" si="1"/>
        <v>1</v>
      </c>
      <c r="N12" t="s">
        <v>1932</v>
      </c>
    </row>
    <row r="13" spans="1:14">
      <c r="A13" t="s">
        <v>1863</v>
      </c>
      <c r="B13" t="s">
        <v>1390</v>
      </c>
      <c r="E13" t="s">
        <v>1369</v>
      </c>
      <c r="F13" t="s">
        <v>1388</v>
      </c>
      <c r="I13" t="s">
        <v>1092</v>
      </c>
      <c r="J13" t="s">
        <v>1909</v>
      </c>
      <c r="K13">
        <f t="shared" si="0"/>
        <v>14</v>
      </c>
      <c r="L13" s="131" t="s">
        <v>1925</v>
      </c>
      <c r="M13" t="b">
        <f t="shared" si="1"/>
        <v>1</v>
      </c>
    </row>
    <row r="14" spans="1:14">
      <c r="A14" t="s">
        <v>1864</v>
      </c>
      <c r="B14" t="s">
        <v>1391</v>
      </c>
      <c r="E14" t="s">
        <v>1370</v>
      </c>
      <c r="F14" t="s">
        <v>1875</v>
      </c>
      <c r="I14" t="s">
        <v>974</v>
      </c>
      <c r="J14" t="s">
        <v>1910</v>
      </c>
      <c r="K14">
        <f t="shared" si="0"/>
        <v>14</v>
      </c>
      <c r="L14" s="131" t="s">
        <v>1926</v>
      </c>
      <c r="M14" t="b">
        <f t="shared" si="1"/>
        <v>1</v>
      </c>
    </row>
    <row r="15" spans="1:14">
      <c r="A15" t="s">
        <v>1362</v>
      </c>
      <c r="B15" t="s">
        <v>1890</v>
      </c>
      <c r="E15" t="s">
        <v>1371</v>
      </c>
      <c r="F15" t="s">
        <v>1383</v>
      </c>
      <c r="I15" t="s">
        <v>988</v>
      </c>
      <c r="J15" t="s">
        <v>1911</v>
      </c>
      <c r="K15">
        <f t="shared" si="0"/>
        <v>14</v>
      </c>
      <c r="L15" s="131" t="s">
        <v>1927</v>
      </c>
      <c r="M15" t="b">
        <f t="shared" si="1"/>
        <v>1</v>
      </c>
    </row>
    <row r="16" spans="1:14">
      <c r="A16" t="s">
        <v>1865</v>
      </c>
      <c r="B16" t="s">
        <v>1889</v>
      </c>
      <c r="E16" t="s">
        <v>1871</v>
      </c>
      <c r="F16" t="s">
        <v>1881</v>
      </c>
      <c r="I16" t="s">
        <v>1121</v>
      </c>
      <c r="J16" t="s">
        <v>1912</v>
      </c>
      <c r="K16">
        <f t="shared" si="0"/>
        <v>14</v>
      </c>
      <c r="L16" s="131" t="s">
        <v>1928</v>
      </c>
      <c r="M16" t="b">
        <f t="shared" si="1"/>
        <v>1</v>
      </c>
    </row>
    <row r="17" spans="1:13">
      <c r="A17" t="s">
        <v>1866</v>
      </c>
      <c r="B17" t="s">
        <v>1888</v>
      </c>
      <c r="E17" t="s">
        <v>1873</v>
      </c>
      <c r="F17" t="s">
        <v>1878</v>
      </c>
      <c r="I17" t="s">
        <v>1082</v>
      </c>
      <c r="J17" t="s">
        <v>1913</v>
      </c>
      <c r="K17">
        <f t="shared" si="0"/>
        <v>14</v>
      </c>
      <c r="L17" s="131" t="s">
        <v>1929</v>
      </c>
      <c r="M17" t="b">
        <f t="shared" si="1"/>
        <v>1</v>
      </c>
    </row>
    <row r="18" spans="1:13">
      <c r="A18" t="s">
        <v>1361</v>
      </c>
      <c r="B18" t="s">
        <v>1887</v>
      </c>
      <c r="E18" t="s">
        <v>1864</v>
      </c>
      <c r="F18" t="s">
        <v>1391</v>
      </c>
      <c r="I18" t="s">
        <v>1041</v>
      </c>
      <c r="J18" t="s">
        <v>1914</v>
      </c>
      <c r="K18">
        <f t="shared" si="0"/>
        <v>14</v>
      </c>
      <c r="L18" s="131" t="s">
        <v>1930</v>
      </c>
      <c r="M18" t="b">
        <f t="shared" si="1"/>
        <v>1</v>
      </c>
    </row>
    <row r="19" spans="1:13">
      <c r="A19" t="s">
        <v>1867</v>
      </c>
      <c r="B19" t="s">
        <v>1886</v>
      </c>
      <c r="E19" t="s">
        <v>1868</v>
      </c>
      <c r="F19" t="s">
        <v>1885</v>
      </c>
      <c r="I19" t="s">
        <v>949</v>
      </c>
      <c r="J19" t="s">
        <v>1933</v>
      </c>
      <c r="K19">
        <f t="shared" si="0"/>
        <v>14</v>
      </c>
      <c r="L19" s="131" t="s">
        <v>1934</v>
      </c>
      <c r="M19" t="b">
        <f t="shared" si="1"/>
        <v>1</v>
      </c>
    </row>
    <row r="20" spans="1:13">
      <c r="A20" t="s">
        <v>1868</v>
      </c>
      <c r="B20" t="s">
        <v>1885</v>
      </c>
      <c r="E20" t="s">
        <v>1874</v>
      </c>
      <c r="F20" t="s">
        <v>1396</v>
      </c>
    </row>
    <row r="21" spans="1:13">
      <c r="A21" t="s">
        <v>1363</v>
      </c>
      <c r="B21" t="s">
        <v>1884</v>
      </c>
      <c r="E21" t="s">
        <v>1870</v>
      </c>
      <c r="F21" t="s">
        <v>1882</v>
      </c>
    </row>
    <row r="22" spans="1:13">
      <c r="A22" t="s">
        <v>1869</v>
      </c>
      <c r="B22" t="s">
        <v>1883</v>
      </c>
      <c r="E22" t="s">
        <v>1866</v>
      </c>
      <c r="F22" t="s">
        <v>1888</v>
      </c>
      <c r="I22" t="s">
        <v>2047</v>
      </c>
    </row>
    <row r="23" spans="1:13">
      <c r="A23" t="s">
        <v>1870</v>
      </c>
      <c r="B23" t="s">
        <v>1882</v>
      </c>
      <c r="E23" t="s">
        <v>1863</v>
      </c>
      <c r="F23" t="s">
        <v>1390</v>
      </c>
      <c r="I23" t="s">
        <v>2048</v>
      </c>
    </row>
    <row r="24" spans="1:13">
      <c r="A24" t="s">
        <v>1871</v>
      </c>
      <c r="B24" t="s">
        <v>1881</v>
      </c>
      <c r="E24" t="s">
        <v>1862</v>
      </c>
      <c r="F24" t="s">
        <v>1389</v>
      </c>
      <c r="I24" t="s">
        <v>2049</v>
      </c>
    </row>
    <row r="25" spans="1:13">
      <c r="A25" t="s">
        <v>1872</v>
      </c>
      <c r="B25" t="s">
        <v>1880</v>
      </c>
      <c r="E25" t="s">
        <v>1867</v>
      </c>
      <c r="F25" t="s">
        <v>1886</v>
      </c>
    </row>
    <row r="26" spans="1:13">
      <c r="A26" t="s">
        <v>1365</v>
      </c>
      <c r="B26" t="s">
        <v>1879</v>
      </c>
      <c r="E26" t="s">
        <v>1859</v>
      </c>
      <c r="F26" t="s">
        <v>1384</v>
      </c>
      <c r="I26" t="s">
        <v>2050</v>
      </c>
    </row>
    <row r="27" spans="1:13">
      <c r="A27" t="s">
        <v>1873</v>
      </c>
      <c r="B27" t="s">
        <v>1878</v>
      </c>
      <c r="E27" t="s">
        <v>1869</v>
      </c>
      <c r="F27" t="s">
        <v>1883</v>
      </c>
      <c r="I27" s="66" t="s">
        <v>2053</v>
      </c>
      <c r="K27" t="s">
        <v>2051</v>
      </c>
    </row>
    <row r="28" spans="1:13">
      <c r="A28" t="s">
        <v>1366</v>
      </c>
      <c r="B28" t="s">
        <v>1877</v>
      </c>
      <c r="E28" t="s">
        <v>1872</v>
      </c>
      <c r="F28" t="s">
        <v>1880</v>
      </c>
      <c r="I28" s="66" t="s">
        <v>16</v>
      </c>
      <c r="K28" t="s">
        <v>1887</v>
      </c>
    </row>
    <row r="29" spans="1:13">
      <c r="A29" t="s">
        <v>1364</v>
      </c>
      <c r="B29" t="s">
        <v>1876</v>
      </c>
      <c r="E29" t="s">
        <v>1865</v>
      </c>
      <c r="F29" t="s">
        <v>1889</v>
      </c>
      <c r="I29" s="66" t="s">
        <v>13</v>
      </c>
      <c r="K29" t="s">
        <v>1890</v>
      </c>
    </row>
    <row r="30" spans="1:13">
      <c r="A30" t="s">
        <v>1874</v>
      </c>
      <c r="B30" t="s">
        <v>1396</v>
      </c>
      <c r="E30" t="s">
        <v>1861</v>
      </c>
      <c r="F30" t="s">
        <v>1891</v>
      </c>
      <c r="I30" s="66">
        <v>10</v>
      </c>
      <c r="K30" t="s">
        <v>1884</v>
      </c>
    </row>
    <row r="31" spans="1:13">
      <c r="A31" t="s">
        <v>1370</v>
      </c>
      <c r="B31" t="s">
        <v>1875</v>
      </c>
      <c r="E31" t="s">
        <v>1860</v>
      </c>
      <c r="F31" t="s">
        <v>1385</v>
      </c>
      <c r="I31" s="66">
        <v>18</v>
      </c>
      <c r="K31" t="s">
        <v>1876</v>
      </c>
    </row>
    <row r="32" spans="1:13">
      <c r="E32" t="s">
        <v>1894</v>
      </c>
      <c r="F32" t="s">
        <v>1896</v>
      </c>
      <c r="I32" s="66">
        <v>15</v>
      </c>
      <c r="K32" t="s">
        <v>1879</v>
      </c>
    </row>
    <row r="33" spans="1:11">
      <c r="E33" t="s">
        <v>1895</v>
      </c>
      <c r="F33" t="s">
        <v>1897</v>
      </c>
      <c r="I33" s="66">
        <v>17</v>
      </c>
      <c r="K33" t="s">
        <v>1877</v>
      </c>
    </row>
    <row r="34" spans="1:11">
      <c r="I34" s="134" t="s">
        <v>930</v>
      </c>
      <c r="K34" t="s">
        <v>1387</v>
      </c>
    </row>
    <row r="35" spans="1:11">
      <c r="I35" s="134" t="s">
        <v>920</v>
      </c>
      <c r="K35" t="s">
        <v>1382</v>
      </c>
    </row>
    <row r="36" spans="1:11">
      <c r="A36" s="133" t="s">
        <v>1643</v>
      </c>
      <c r="B36" s="133"/>
      <c r="C36" s="133"/>
      <c r="D36" s="133"/>
      <c r="I36" s="134" t="s">
        <v>1320</v>
      </c>
      <c r="K36" t="s">
        <v>1388</v>
      </c>
    </row>
    <row r="37" spans="1:11">
      <c r="A37" s="133"/>
      <c r="B37" s="133"/>
      <c r="C37" s="133"/>
      <c r="D37" s="133"/>
      <c r="I37" s="66" t="s">
        <v>2052</v>
      </c>
      <c r="K37" t="s">
        <v>1875</v>
      </c>
    </row>
    <row r="38" spans="1:11">
      <c r="A38" s="133" t="s">
        <v>1935</v>
      </c>
      <c r="B38" s="133"/>
      <c r="C38" s="133"/>
      <c r="D38" s="133"/>
      <c r="I38" s="134" t="s">
        <v>928</v>
      </c>
      <c r="K38" t="s">
        <v>1383</v>
      </c>
    </row>
    <row r="39" spans="1:11">
      <c r="A39" s="133" t="s">
        <v>1936</v>
      </c>
      <c r="B39" s="133"/>
      <c r="C39" s="133"/>
      <c r="D39" s="133"/>
      <c r="I39" s="66">
        <v>13</v>
      </c>
      <c r="K39" t="s">
        <v>1881</v>
      </c>
    </row>
    <row r="40" spans="1:11">
      <c r="A40" s="133" t="s">
        <v>1937</v>
      </c>
      <c r="B40" s="133"/>
      <c r="C40" s="133"/>
      <c r="D40" s="133"/>
      <c r="I40" s="66">
        <v>16</v>
      </c>
      <c r="K40" t="s">
        <v>1878</v>
      </c>
    </row>
    <row r="41" spans="1:11">
      <c r="A41" s="133" t="s">
        <v>1938</v>
      </c>
      <c r="B41" s="133"/>
      <c r="C41" s="133"/>
      <c r="D41" s="133"/>
      <c r="I41" s="134" t="s">
        <v>931</v>
      </c>
      <c r="K41" t="s">
        <v>1391</v>
      </c>
    </row>
    <row r="42" spans="1:11">
      <c r="A42" s="133" t="s">
        <v>1939</v>
      </c>
      <c r="B42" s="133"/>
      <c r="C42" s="133"/>
      <c r="D42" s="133"/>
      <c r="I42" s="66" t="s">
        <v>18</v>
      </c>
      <c r="K42" t="s">
        <v>1885</v>
      </c>
    </row>
    <row r="43" spans="1:11">
      <c r="A43" s="133" t="s">
        <v>1935</v>
      </c>
      <c r="B43" s="133"/>
      <c r="C43" s="133"/>
      <c r="D43" s="133"/>
      <c r="I43" s="66">
        <v>19</v>
      </c>
      <c r="K43" t="s">
        <v>1396</v>
      </c>
    </row>
    <row r="44" spans="1:11">
      <c r="A44" s="133" t="s">
        <v>1940</v>
      </c>
      <c r="B44" s="133"/>
      <c r="C44" s="133" t="s">
        <v>1941</v>
      </c>
      <c r="D44" s="133"/>
      <c r="I44" s="66">
        <v>12</v>
      </c>
      <c r="K44" t="s">
        <v>1882</v>
      </c>
    </row>
    <row r="45" spans="1:11">
      <c r="A45" s="133"/>
      <c r="B45" s="133" t="s">
        <v>1942</v>
      </c>
      <c r="C45" s="133" t="s">
        <v>1943</v>
      </c>
      <c r="D45" s="133"/>
      <c r="I45" s="66" t="s">
        <v>15</v>
      </c>
      <c r="K45" t="s">
        <v>1888</v>
      </c>
    </row>
    <row r="46" spans="1:11">
      <c r="A46" s="133"/>
      <c r="B46" s="133" t="s">
        <v>1944</v>
      </c>
      <c r="C46" s="133" t="s">
        <v>1945</v>
      </c>
      <c r="D46" s="133"/>
      <c r="I46" s="134" t="s">
        <v>1321</v>
      </c>
      <c r="K46" t="s">
        <v>1390</v>
      </c>
    </row>
    <row r="47" spans="1:11">
      <c r="A47" s="133"/>
      <c r="B47" s="133" t="s">
        <v>1946</v>
      </c>
      <c r="C47" s="133" t="s">
        <v>1947</v>
      </c>
      <c r="D47" s="133"/>
      <c r="I47" s="134" t="s">
        <v>932</v>
      </c>
      <c r="K47" t="s">
        <v>1389</v>
      </c>
    </row>
    <row r="48" spans="1:11">
      <c r="A48" s="133"/>
      <c r="B48" s="133" t="s">
        <v>1948</v>
      </c>
      <c r="C48" s="133" t="s">
        <v>1949</v>
      </c>
      <c r="D48" s="133"/>
      <c r="I48" s="66" t="s">
        <v>17</v>
      </c>
      <c r="K48" t="s">
        <v>1886</v>
      </c>
    </row>
    <row r="49" spans="1:11">
      <c r="A49" s="133"/>
      <c r="B49" s="133" t="s">
        <v>1950</v>
      </c>
      <c r="C49" s="133" t="s">
        <v>1951</v>
      </c>
      <c r="D49" s="133"/>
      <c r="I49" s="134" t="s">
        <v>1319</v>
      </c>
      <c r="K49" t="s">
        <v>1384</v>
      </c>
    </row>
    <row r="50" spans="1:11">
      <c r="A50" s="133"/>
      <c r="B50" s="133" t="s">
        <v>1952</v>
      </c>
      <c r="C50" s="133" t="s">
        <v>1953</v>
      </c>
      <c r="D50" s="133"/>
      <c r="I50" s="66">
        <v>11</v>
      </c>
      <c r="K50" t="s">
        <v>1883</v>
      </c>
    </row>
    <row r="51" spans="1:11">
      <c r="A51" s="133"/>
      <c r="B51" s="133" t="s">
        <v>1954</v>
      </c>
      <c r="C51" s="133" t="s">
        <v>1955</v>
      </c>
      <c r="D51" s="133"/>
      <c r="I51" s="66">
        <v>14</v>
      </c>
      <c r="K51" t="s">
        <v>1880</v>
      </c>
    </row>
    <row r="52" spans="1:11">
      <c r="A52" s="133"/>
      <c r="B52" s="133" t="s">
        <v>1956</v>
      </c>
      <c r="C52" s="133" t="s">
        <v>1957</v>
      </c>
      <c r="D52" s="133"/>
      <c r="I52" s="66" t="s">
        <v>14</v>
      </c>
      <c r="K52" t="s">
        <v>1889</v>
      </c>
    </row>
    <row r="53" spans="1:11">
      <c r="A53" s="133"/>
      <c r="B53" s="133" t="s">
        <v>1958</v>
      </c>
      <c r="C53" s="133" t="s">
        <v>1959</v>
      </c>
      <c r="D53" s="133"/>
      <c r="I53" s="134" t="s">
        <v>929</v>
      </c>
      <c r="K53" t="s">
        <v>1891</v>
      </c>
    </row>
    <row r="54" spans="1:11">
      <c r="A54" s="133"/>
      <c r="B54" s="133" t="s">
        <v>1960</v>
      </c>
      <c r="C54" s="133" t="s">
        <v>1961</v>
      </c>
      <c r="D54" s="133"/>
      <c r="I54" s="134" t="s">
        <v>933</v>
      </c>
      <c r="K54" t="s">
        <v>1385</v>
      </c>
    </row>
    <row r="55" spans="1:11">
      <c r="A55" s="133"/>
      <c r="B55" s="133" t="s">
        <v>1962</v>
      </c>
      <c r="C55" s="133" t="s">
        <v>1963</v>
      </c>
      <c r="D55" s="133"/>
    </row>
    <row r="56" spans="1:11">
      <c r="A56" s="133"/>
      <c r="B56" s="133" t="s">
        <v>1964</v>
      </c>
      <c r="C56" s="133" t="s">
        <v>1965</v>
      </c>
      <c r="D56" s="133"/>
    </row>
    <row r="57" spans="1:11">
      <c r="A57" s="133"/>
      <c r="B57" s="133" t="s">
        <v>1966</v>
      </c>
      <c r="C57" s="133" t="s">
        <v>1967</v>
      </c>
      <c r="D57" s="133"/>
    </row>
    <row r="58" spans="1:11">
      <c r="A58" s="133"/>
      <c r="B58" s="133" t="s">
        <v>1968</v>
      </c>
      <c r="C58" s="133" t="s">
        <v>1969</v>
      </c>
      <c r="D58" s="133"/>
    </row>
    <row r="59" spans="1:11">
      <c r="A59" s="133"/>
      <c r="B59" s="133" t="s">
        <v>1970</v>
      </c>
      <c r="C59" s="133" t="s">
        <v>1971</v>
      </c>
      <c r="D59" s="133"/>
    </row>
    <row r="60" spans="1:11">
      <c r="A60" s="133"/>
      <c r="B60" s="133" t="s">
        <v>2018</v>
      </c>
      <c r="C60" s="133" t="s">
        <v>2019</v>
      </c>
      <c r="D60" s="133"/>
    </row>
    <row r="61" spans="1:11">
      <c r="A61" s="133"/>
      <c r="B61" s="133" t="s">
        <v>1972</v>
      </c>
      <c r="C61" s="133" t="s">
        <v>1973</v>
      </c>
      <c r="D61" s="133"/>
    </row>
    <row r="62" spans="1:11">
      <c r="A62" s="133"/>
      <c r="B62" s="133" t="s">
        <v>1974</v>
      </c>
      <c r="C62" s="133" t="s">
        <v>1975</v>
      </c>
      <c r="D62" s="133"/>
    </row>
    <row r="63" spans="1:11">
      <c r="A63" s="133"/>
      <c r="B63" s="133" t="s">
        <v>1976</v>
      </c>
      <c r="C63" s="133" t="s">
        <v>1977</v>
      </c>
      <c r="D63" s="133"/>
    </row>
    <row r="64" spans="1:11">
      <c r="A64" s="133"/>
      <c r="B64" s="133" t="s">
        <v>1978</v>
      </c>
      <c r="C64" s="133" t="s">
        <v>1979</v>
      </c>
      <c r="D64" s="133"/>
    </row>
    <row r="65" spans="1:4">
      <c r="A65" s="133"/>
      <c r="B65" s="133" t="s">
        <v>1980</v>
      </c>
      <c r="C65" s="133" t="s">
        <v>1981</v>
      </c>
      <c r="D65" s="133"/>
    </row>
    <row r="66" spans="1:4">
      <c r="A66" s="133"/>
      <c r="B66" s="133" t="s">
        <v>1982</v>
      </c>
      <c r="C66" s="133" t="s">
        <v>1983</v>
      </c>
      <c r="D66" s="133"/>
    </row>
    <row r="67" spans="1:4">
      <c r="A67" s="133"/>
      <c r="B67" s="133" t="s">
        <v>1984</v>
      </c>
      <c r="C67" s="133" t="s">
        <v>1985</v>
      </c>
      <c r="D67" s="133"/>
    </row>
    <row r="68" spans="1:4">
      <c r="A68" s="133"/>
      <c r="B68" s="133" t="s">
        <v>1986</v>
      </c>
      <c r="C68" s="133" t="s">
        <v>1987</v>
      </c>
      <c r="D68" s="133"/>
    </row>
    <row r="69" spans="1:4">
      <c r="A69" s="133"/>
      <c r="B69" s="133" t="s">
        <v>1988</v>
      </c>
      <c r="C69" s="133" t="s">
        <v>1989</v>
      </c>
      <c r="D69" s="133"/>
    </row>
    <row r="70" spans="1:4">
      <c r="A70" s="133"/>
      <c r="B70" s="133" t="s">
        <v>1990</v>
      </c>
      <c r="C70" s="133" t="s">
        <v>1991</v>
      </c>
      <c r="D70" s="133"/>
    </row>
    <row r="71" spans="1:4">
      <c r="A71" s="133"/>
      <c r="B71" s="133" t="s">
        <v>1992</v>
      </c>
      <c r="C71" s="133" t="s">
        <v>1993</v>
      </c>
      <c r="D71" s="133"/>
    </row>
    <row r="72" spans="1:4">
      <c r="A72" s="133"/>
      <c r="B72" s="133"/>
      <c r="C72" s="133"/>
      <c r="D72" s="133"/>
    </row>
    <row r="73" spans="1:4">
      <c r="A73" s="133" t="s">
        <v>1994</v>
      </c>
      <c r="B73" s="133"/>
      <c r="C73" s="133" t="s">
        <v>1995</v>
      </c>
      <c r="D73" s="133"/>
    </row>
    <row r="74" spans="1:4">
      <c r="A74" s="133"/>
      <c r="B74" s="133" t="s">
        <v>1996</v>
      </c>
      <c r="C74" s="133" t="s">
        <v>1997</v>
      </c>
      <c r="D74" s="133"/>
    </row>
    <row r="75" spans="1:4">
      <c r="A75" s="133"/>
      <c r="B75" s="133" t="s">
        <v>1998</v>
      </c>
      <c r="C75" s="133" t="s">
        <v>1999</v>
      </c>
      <c r="D75" s="133"/>
    </row>
    <row r="76" spans="1:4">
      <c r="A76" s="133"/>
      <c r="B76" s="133" t="s">
        <v>2000</v>
      </c>
      <c r="C76" s="133" t="s">
        <v>2001</v>
      </c>
      <c r="D76" s="133"/>
    </row>
    <row r="77" spans="1:4">
      <c r="A77" s="133"/>
      <c r="B77" s="133" t="s">
        <v>2002</v>
      </c>
      <c r="C77" s="133" t="s">
        <v>2003</v>
      </c>
      <c r="D77" s="133"/>
    </row>
    <row r="78" spans="1:4">
      <c r="A78" s="133"/>
      <c r="B78" s="133"/>
      <c r="C78" s="133"/>
      <c r="D78" s="133"/>
    </row>
    <row r="79" spans="1:4">
      <c r="A79" s="133" t="s">
        <v>2004</v>
      </c>
      <c r="B79" s="133"/>
      <c r="C79" s="133"/>
      <c r="D79" s="133"/>
    </row>
    <row r="80" spans="1:4">
      <c r="A80" s="133"/>
      <c r="B80" s="133" t="s">
        <v>1976</v>
      </c>
      <c r="C80" s="133"/>
      <c r="D80" s="133"/>
    </row>
    <row r="81" spans="1:4">
      <c r="A81" s="133" t="s">
        <v>2005</v>
      </c>
      <c r="B81" s="133"/>
      <c r="C81" s="133"/>
      <c r="D81" s="133"/>
    </row>
    <row r="82" spans="1:4">
      <c r="A82" s="133"/>
      <c r="B82" s="133" t="s">
        <v>1976</v>
      </c>
      <c r="C82" s="133"/>
      <c r="D82" s="133"/>
    </row>
    <row r="83" spans="1:4">
      <c r="A83" s="133" t="s">
        <v>2006</v>
      </c>
      <c r="B83" s="133"/>
      <c r="C83" s="133"/>
      <c r="D83" s="133"/>
    </row>
    <row r="84" spans="1:4">
      <c r="A84" s="133"/>
      <c r="B84" s="133" t="s">
        <v>1976</v>
      </c>
      <c r="C84" s="133"/>
      <c r="D84" s="133"/>
    </row>
    <row r="85" spans="1:4">
      <c r="A85" s="133" t="s">
        <v>2007</v>
      </c>
      <c r="B85" s="133"/>
      <c r="C85" s="133"/>
      <c r="D85" s="133"/>
    </row>
    <row r="86" spans="1:4">
      <c r="A86" s="133"/>
      <c r="B86" s="133" t="s">
        <v>1976</v>
      </c>
      <c r="C86" s="133"/>
      <c r="D86" s="133"/>
    </row>
    <row r="87" spans="1:4">
      <c r="A87" s="133" t="s">
        <v>2008</v>
      </c>
      <c r="B87" s="133"/>
      <c r="C87" s="133"/>
      <c r="D87" s="133"/>
    </row>
    <row r="88" spans="1:4">
      <c r="A88" s="133"/>
      <c r="B88" s="133" t="s">
        <v>1976</v>
      </c>
      <c r="C88" s="133"/>
      <c r="D88" s="133"/>
    </row>
    <row r="89" spans="1:4">
      <c r="A89" s="133" t="s">
        <v>2009</v>
      </c>
      <c r="B89" s="133"/>
      <c r="C89" s="133"/>
      <c r="D89" s="133"/>
    </row>
    <row r="90" spans="1:4">
      <c r="A90" s="133"/>
      <c r="B90" s="133" t="s">
        <v>1976</v>
      </c>
      <c r="C90" s="133"/>
      <c r="D90" s="133"/>
    </row>
    <row r="91" spans="1:4">
      <c r="A91" s="133" t="s">
        <v>2010</v>
      </c>
      <c r="B91" s="133"/>
      <c r="C91" s="133"/>
      <c r="D91" s="133"/>
    </row>
    <row r="92" spans="1:4">
      <c r="A92" s="133"/>
      <c r="B92" s="133" t="s">
        <v>1988</v>
      </c>
      <c r="C92" s="133"/>
      <c r="D92" s="133"/>
    </row>
    <row r="93" spans="1:4">
      <c r="A93" s="133" t="s">
        <v>2011</v>
      </c>
      <c r="B93" s="133"/>
      <c r="C93" s="133"/>
      <c r="D93" s="133"/>
    </row>
    <row r="94" spans="1:4">
      <c r="A94" s="133"/>
      <c r="B94" s="133" t="s">
        <v>1988</v>
      </c>
      <c r="C94" s="133"/>
      <c r="D94" s="133"/>
    </row>
    <row r="95" spans="1:4">
      <c r="A95" s="133" t="s">
        <v>2012</v>
      </c>
      <c r="B95" s="133"/>
      <c r="C95" s="133"/>
      <c r="D95" s="133"/>
    </row>
    <row r="96" spans="1:4">
      <c r="A96" s="133"/>
      <c r="B96" s="133" t="s">
        <v>1988</v>
      </c>
      <c r="C96" s="133"/>
      <c r="D96" s="133"/>
    </row>
    <row r="97" spans="1:4">
      <c r="A97" s="133" t="s">
        <v>2013</v>
      </c>
      <c r="B97" s="133"/>
      <c r="C97" s="133"/>
      <c r="D97" s="133"/>
    </row>
    <row r="98" spans="1:4">
      <c r="A98" s="133"/>
      <c r="B98" s="133" t="s">
        <v>1988</v>
      </c>
      <c r="C98" s="133"/>
      <c r="D98" s="133"/>
    </row>
    <row r="99" spans="1:4">
      <c r="A99" s="133" t="s">
        <v>2014</v>
      </c>
      <c r="B99" s="133"/>
      <c r="C99" s="133"/>
      <c r="D99" s="133"/>
    </row>
    <row r="100" spans="1:4">
      <c r="A100" s="133"/>
      <c r="B100" s="133" t="s">
        <v>1988</v>
      </c>
      <c r="C100" s="133"/>
      <c r="D100" s="133"/>
    </row>
    <row r="101" spans="1:4">
      <c r="A101" s="133" t="s">
        <v>2015</v>
      </c>
      <c r="B101" s="133"/>
      <c r="C101" s="133"/>
      <c r="D101" s="133"/>
    </row>
    <row r="102" spans="1:4">
      <c r="A102" s="133"/>
      <c r="B102" s="133" t="s">
        <v>1988</v>
      </c>
      <c r="C102" s="133"/>
      <c r="D102" s="133"/>
    </row>
    <row r="103" spans="1:4">
      <c r="A103" s="133" t="s">
        <v>2016</v>
      </c>
      <c r="B103" s="133"/>
      <c r="C103" s="133"/>
      <c r="D103" s="133"/>
    </row>
    <row r="104" spans="1:4">
      <c r="A104" s="133"/>
      <c r="B104" s="133" t="s">
        <v>1988</v>
      </c>
      <c r="C104" s="133"/>
      <c r="D104" s="133"/>
    </row>
    <row r="105" spans="1:4">
      <c r="A105" s="133" t="s">
        <v>2017</v>
      </c>
      <c r="B105" s="133"/>
      <c r="C105" s="133"/>
      <c r="D105" s="133"/>
    </row>
    <row r="106" spans="1:4">
      <c r="A106" s="133"/>
      <c r="B106" s="133" t="s">
        <v>1988</v>
      </c>
      <c r="C106" s="133"/>
      <c r="D106" s="133"/>
    </row>
  </sheetData>
  <sortState ref="E5:F31">
    <sortCondition ref="E5:E31"/>
  </sortState>
  <hyperlinks>
    <hyperlink ref="J1" location="Index!B23" display="Back to Index"/>
  </hyperlinks>
  <pageMargins left="0.7" right="0.7" top="0.75" bottom="0.75" header="0.3" footer="0.3"/>
  <pageSetup scale="65" fitToHeight="2" orientation="landscape" horizontalDpi="360" verticalDpi="360" r:id="rId1"/>
</worksheet>
</file>

<file path=xl/worksheets/sheet33.xml><?xml version="1.0" encoding="utf-8"?>
<worksheet xmlns="http://schemas.openxmlformats.org/spreadsheetml/2006/main" xmlns:r="http://schemas.openxmlformats.org/officeDocument/2006/relationships">
  <sheetPr>
    <pageSetUpPr fitToPage="1"/>
  </sheetPr>
  <dimension ref="A1:F27"/>
  <sheetViews>
    <sheetView workbookViewId="0">
      <selection activeCell="A6" sqref="A6"/>
    </sheetView>
  </sheetViews>
  <sheetFormatPr defaultRowHeight="14.4"/>
  <sheetData>
    <row r="1" spans="1:6">
      <c r="A1" s="133" t="s">
        <v>1643</v>
      </c>
      <c r="B1" s="133"/>
      <c r="F1" s="124" t="s">
        <v>1818</v>
      </c>
    </row>
    <row r="2" spans="1:6">
      <c r="A2" s="133"/>
      <c r="B2" s="133"/>
    </row>
    <row r="3" spans="1:6">
      <c r="A3" s="133" t="s">
        <v>3970</v>
      </c>
      <c r="B3" s="133"/>
    </row>
    <row r="4" spans="1:6">
      <c r="A4" s="133" t="s">
        <v>2020</v>
      </c>
      <c r="B4" s="133"/>
    </row>
    <row r="5" spans="1:6">
      <c r="A5" s="133" t="s">
        <v>5411</v>
      </c>
      <c r="B5" s="133"/>
    </row>
    <row r="6" spans="1:6">
      <c r="A6" s="133" t="s">
        <v>3970</v>
      </c>
      <c r="B6" s="133"/>
    </row>
    <row r="7" spans="1:6">
      <c r="A7" s="133" t="s">
        <v>2021</v>
      </c>
      <c r="B7" s="133"/>
      <c r="F7" t="s">
        <v>2022</v>
      </c>
    </row>
    <row r="8" spans="1:6">
      <c r="A8" s="133"/>
      <c r="B8" s="133" t="s">
        <v>2023</v>
      </c>
      <c r="D8" t="s">
        <v>2024</v>
      </c>
      <c r="F8" t="s">
        <v>3838</v>
      </c>
    </row>
    <row r="9" spans="1:6">
      <c r="A9" s="133"/>
      <c r="B9" s="133" t="s">
        <v>2025</v>
      </c>
      <c r="D9" t="s">
        <v>2026</v>
      </c>
      <c r="F9" t="s">
        <v>2027</v>
      </c>
    </row>
    <row r="10" spans="1:6">
      <c r="A10" s="133"/>
      <c r="B10" s="133" t="s">
        <v>5410</v>
      </c>
      <c r="D10" t="s">
        <v>2028</v>
      </c>
      <c r="F10" t="s">
        <v>3842</v>
      </c>
    </row>
    <row r="11" spans="1:6">
      <c r="A11" s="133"/>
      <c r="B11" s="133" t="s">
        <v>2029</v>
      </c>
      <c r="D11" t="s">
        <v>2030</v>
      </c>
      <c r="F11" t="s">
        <v>2031</v>
      </c>
    </row>
    <row r="12" spans="1:6">
      <c r="A12" s="133"/>
      <c r="B12" s="133" t="s">
        <v>2032</v>
      </c>
      <c r="D12" t="s">
        <v>2033</v>
      </c>
      <c r="F12" t="s">
        <v>2034</v>
      </c>
    </row>
    <row r="13" spans="1:6">
      <c r="A13" s="133"/>
      <c r="B13" s="133" t="s">
        <v>2035</v>
      </c>
      <c r="D13" t="s">
        <v>2036</v>
      </c>
      <c r="F13" t="s">
        <v>3841</v>
      </c>
    </row>
    <row r="14" spans="1:6">
      <c r="A14" s="133"/>
      <c r="B14" s="133" t="s">
        <v>2025</v>
      </c>
      <c r="D14" t="s">
        <v>2026</v>
      </c>
      <c r="F14" t="s">
        <v>2027</v>
      </c>
    </row>
    <row r="15" spans="1:6">
      <c r="A15" s="133"/>
      <c r="B15" s="133" t="s">
        <v>5410</v>
      </c>
      <c r="D15" t="s">
        <v>2028</v>
      </c>
      <c r="F15" t="s">
        <v>3842</v>
      </c>
    </row>
    <row r="16" spans="1:6">
      <c r="A16" s="133"/>
      <c r="B16" s="133" t="s">
        <v>2029</v>
      </c>
      <c r="D16" t="s">
        <v>2030</v>
      </c>
      <c r="F16" t="s">
        <v>2031</v>
      </c>
    </row>
    <row r="17" spans="1:6">
      <c r="A17" s="133"/>
      <c r="B17" s="133" t="s">
        <v>2037</v>
      </c>
      <c r="D17" t="s">
        <v>2038</v>
      </c>
      <c r="F17" t="s">
        <v>2034</v>
      </c>
    </row>
    <row r="18" spans="1:6">
      <c r="A18" s="133"/>
      <c r="B18" s="133" t="s">
        <v>2039</v>
      </c>
      <c r="D18" t="s">
        <v>2040</v>
      </c>
      <c r="F18" t="s">
        <v>3839</v>
      </c>
    </row>
    <row r="19" spans="1:6">
      <c r="A19" s="133"/>
      <c r="B19" s="133" t="s">
        <v>2025</v>
      </c>
      <c r="D19" t="s">
        <v>2026</v>
      </c>
      <c r="F19" t="s">
        <v>2027</v>
      </c>
    </row>
    <row r="20" spans="1:6">
      <c r="A20" s="133"/>
      <c r="B20" s="133" t="s">
        <v>5410</v>
      </c>
      <c r="D20" t="s">
        <v>2028</v>
      </c>
      <c r="F20" t="s">
        <v>3842</v>
      </c>
    </row>
    <row r="21" spans="1:6">
      <c r="A21" s="133"/>
      <c r="B21" s="133" t="s">
        <v>2029</v>
      </c>
      <c r="D21" t="s">
        <v>2030</v>
      </c>
      <c r="F21" t="s">
        <v>2031</v>
      </c>
    </row>
    <row r="22" spans="1:6">
      <c r="A22" s="133"/>
      <c r="B22" s="133" t="s">
        <v>2041</v>
      </c>
      <c r="D22" t="s">
        <v>2042</v>
      </c>
      <c r="F22" t="s">
        <v>2034</v>
      </c>
    </row>
    <row r="23" spans="1:6">
      <c r="A23" s="133"/>
      <c r="B23" s="133" t="s">
        <v>2043</v>
      </c>
      <c r="D23" t="s">
        <v>2044</v>
      </c>
      <c r="F23" t="s">
        <v>3840</v>
      </c>
    </row>
    <row r="24" spans="1:6">
      <c r="A24" s="133"/>
      <c r="B24" s="133" t="s">
        <v>2025</v>
      </c>
      <c r="D24" t="s">
        <v>2026</v>
      </c>
      <c r="F24" t="s">
        <v>2027</v>
      </c>
    </row>
    <row r="25" spans="1:6">
      <c r="A25" s="133"/>
      <c r="B25" s="133" t="s">
        <v>5410</v>
      </c>
      <c r="D25" t="s">
        <v>2028</v>
      </c>
      <c r="F25" t="s">
        <v>3842</v>
      </c>
    </row>
    <row r="26" spans="1:6">
      <c r="A26" s="133"/>
      <c r="B26" s="133" t="s">
        <v>2029</v>
      </c>
      <c r="D26" t="s">
        <v>2030</v>
      </c>
      <c r="F26" t="s">
        <v>2031</v>
      </c>
    </row>
    <row r="27" spans="1:6">
      <c r="A27" s="133"/>
      <c r="B27" s="133" t="s">
        <v>2045</v>
      </c>
      <c r="D27" t="s">
        <v>2046</v>
      </c>
      <c r="F27" t="s">
        <v>2034</v>
      </c>
    </row>
  </sheetData>
  <hyperlinks>
    <hyperlink ref="F1" location="Index!B23" display="Back to Index"/>
  </hyperlinks>
  <pageMargins left="0.7" right="0.7" top="0.75" bottom="0.75" header="0.3" footer="0.3"/>
  <pageSetup scale="73" orientation="portrait" horizontalDpi="360" verticalDpi="360" r:id="rId1"/>
</worksheet>
</file>

<file path=xl/worksheets/sheet34.xml><?xml version="1.0" encoding="utf-8"?>
<worksheet xmlns="http://schemas.openxmlformats.org/spreadsheetml/2006/main" xmlns:r="http://schemas.openxmlformats.org/officeDocument/2006/relationships">
  <sheetPr>
    <pageSetUpPr fitToPage="1"/>
  </sheetPr>
  <dimension ref="A1:M44"/>
  <sheetViews>
    <sheetView workbookViewId="0"/>
  </sheetViews>
  <sheetFormatPr defaultRowHeight="14.4"/>
  <sheetData>
    <row r="1" spans="1:13">
      <c r="A1" s="107" t="s">
        <v>3969</v>
      </c>
    </row>
    <row r="2" spans="1:13">
      <c r="A2" s="107" t="s">
        <v>2750</v>
      </c>
      <c r="M2" s="124" t="s">
        <v>1818</v>
      </c>
    </row>
    <row r="3" spans="1:13">
      <c r="A3" s="107" t="s">
        <v>2751</v>
      </c>
    </row>
    <row r="4" spans="1:13">
      <c r="A4" s="107" t="s">
        <v>2752</v>
      </c>
    </row>
    <row r="5" spans="1:13">
      <c r="A5" s="107" t="s">
        <v>2753</v>
      </c>
    </row>
    <row r="6" spans="1:13">
      <c r="A6" s="107" t="s">
        <v>2754</v>
      </c>
    </row>
    <row r="7" spans="1:13">
      <c r="A7" s="107" t="s">
        <v>2755</v>
      </c>
    </row>
    <row r="8" spans="1:13">
      <c r="A8" s="107" t="s">
        <v>3969</v>
      </c>
    </row>
    <row r="9" spans="1:13">
      <c r="A9" s="107" t="s">
        <v>1643</v>
      </c>
    </row>
    <row r="10" spans="1:13">
      <c r="A10" s="108"/>
    </row>
    <row r="11" spans="1:13">
      <c r="A11" s="107" t="s">
        <v>2756</v>
      </c>
    </row>
    <row r="12" spans="1:13">
      <c r="A12" s="107" t="s">
        <v>3843</v>
      </c>
    </row>
    <row r="13" spans="1:13">
      <c r="A13" s="107" t="s">
        <v>3844</v>
      </c>
    </row>
    <row r="14" spans="1:13">
      <c r="A14" s="108"/>
    </row>
    <row r="15" spans="1:13">
      <c r="A15" s="107" t="s">
        <v>2757</v>
      </c>
    </row>
    <row r="16" spans="1:13">
      <c r="A16" s="107" t="s">
        <v>2758</v>
      </c>
    </row>
    <row r="17" spans="1:1">
      <c r="A17" s="107" t="s">
        <v>2759</v>
      </c>
    </row>
    <row r="18" spans="1:1">
      <c r="A18" s="107" t="s">
        <v>3845</v>
      </c>
    </row>
    <row r="19" spans="1:1">
      <c r="A19" s="107" t="s">
        <v>3846</v>
      </c>
    </row>
    <row r="20" spans="1:1">
      <c r="A20" s="107" t="s">
        <v>2760</v>
      </c>
    </row>
    <row r="21" spans="1:1">
      <c r="A21" s="107" t="s">
        <v>2761</v>
      </c>
    </row>
    <row r="22" spans="1:1">
      <c r="A22" s="107" t="s">
        <v>2762</v>
      </c>
    </row>
    <row r="23" spans="1:1">
      <c r="A23" s="107" t="s">
        <v>2763</v>
      </c>
    </row>
    <row r="24" spans="1:1">
      <c r="A24" s="107" t="s">
        <v>2764</v>
      </c>
    </row>
    <row r="25" spans="1:1">
      <c r="A25" s="107" t="s">
        <v>2765</v>
      </c>
    </row>
    <row r="26" spans="1:1">
      <c r="A26" s="107" t="s">
        <v>2766</v>
      </c>
    </row>
    <row r="27" spans="1:1">
      <c r="A27" s="107" t="s">
        <v>2767</v>
      </c>
    </row>
    <row r="28" spans="1:1">
      <c r="A28" s="108"/>
    </row>
    <row r="29" spans="1:1">
      <c r="A29" s="107" t="s">
        <v>2768</v>
      </c>
    </row>
    <row r="30" spans="1:1">
      <c r="A30" s="107" t="s">
        <v>3847</v>
      </c>
    </row>
    <row r="31" spans="1:1">
      <c r="A31" s="107" t="s">
        <v>2769</v>
      </c>
    </row>
    <row r="32" spans="1:1">
      <c r="A32" s="107" t="s">
        <v>2770</v>
      </c>
    </row>
    <row r="33" spans="1:1">
      <c r="A33" s="107" t="s">
        <v>2771</v>
      </c>
    </row>
    <row r="34" spans="1:1">
      <c r="A34" s="108"/>
    </row>
    <row r="35" spans="1:1">
      <c r="A35" s="107" t="s">
        <v>2772</v>
      </c>
    </row>
    <row r="36" spans="1:1">
      <c r="A36" s="107" t="s">
        <v>2773</v>
      </c>
    </row>
    <row r="37" spans="1:1">
      <c r="A37" s="107" t="s">
        <v>2774</v>
      </c>
    </row>
    <row r="38" spans="1:1">
      <c r="A38" s="107" t="s">
        <v>2775</v>
      </c>
    </row>
    <row r="39" spans="1:1">
      <c r="A39" s="107" t="s">
        <v>2776</v>
      </c>
    </row>
    <row r="40" spans="1:1">
      <c r="A40" s="107" t="s">
        <v>2777</v>
      </c>
    </row>
    <row r="41" spans="1:1">
      <c r="A41" s="107" t="s">
        <v>2778</v>
      </c>
    </row>
    <row r="42" spans="1:1">
      <c r="A42" s="107" t="s">
        <v>2779</v>
      </c>
    </row>
    <row r="43" spans="1:1">
      <c r="A43" s="107" t="s">
        <v>2780</v>
      </c>
    </row>
    <row r="44" spans="1:1">
      <c r="A44" s="107" t="s">
        <v>3848</v>
      </c>
    </row>
  </sheetData>
  <hyperlinks>
    <hyperlink ref="M2" location="Index!B23" display="Back to Index"/>
  </hyperlinks>
  <pageMargins left="0.7" right="0.7" top="0.75" bottom="0.75" header="0.3" footer="0.3"/>
  <pageSetup scale="69" fitToHeight="5" orientation="landscape" horizontalDpi="360" verticalDpi="360" r:id="rId1"/>
</worksheet>
</file>

<file path=xl/worksheets/sheet35.xml><?xml version="1.0" encoding="utf-8"?>
<worksheet xmlns="http://schemas.openxmlformats.org/spreadsheetml/2006/main" xmlns:r="http://schemas.openxmlformats.org/officeDocument/2006/relationships">
  <sheetPr>
    <pageSetUpPr fitToPage="1"/>
  </sheetPr>
  <dimension ref="A1:J104"/>
  <sheetViews>
    <sheetView workbookViewId="0"/>
  </sheetViews>
  <sheetFormatPr defaultRowHeight="14.4"/>
  <sheetData>
    <row r="1" spans="1:1">
      <c r="A1" s="53" t="s">
        <v>2782</v>
      </c>
    </row>
    <row r="2" spans="1:1">
      <c r="A2" t="s">
        <v>2783</v>
      </c>
    </row>
    <row r="3" spans="1:1">
      <c r="A3" t="s">
        <v>2784</v>
      </c>
    </row>
    <row r="4" spans="1:1">
      <c r="A4" t="s">
        <v>2785</v>
      </c>
    </row>
    <row r="6" spans="1:1">
      <c r="A6" s="53" t="s">
        <v>2786</v>
      </c>
    </row>
    <row r="7" spans="1:1">
      <c r="A7" t="s">
        <v>2787</v>
      </c>
    </row>
    <row r="8" spans="1:1">
      <c r="A8" t="s">
        <v>2788</v>
      </c>
    </row>
    <row r="10" spans="1:1">
      <c r="A10" t="s">
        <v>2606</v>
      </c>
    </row>
    <row r="12" spans="1:1">
      <c r="A12" s="107" t="s">
        <v>1643</v>
      </c>
    </row>
    <row r="13" spans="1:1">
      <c r="A13" s="108"/>
    </row>
    <row r="14" spans="1:1">
      <c r="A14" s="107" t="s">
        <v>2756</v>
      </c>
    </row>
    <row r="15" spans="1:1">
      <c r="A15" s="107" t="s">
        <v>3843</v>
      </c>
    </row>
    <row r="16" spans="1:1">
      <c r="A16" s="107" t="s">
        <v>3844</v>
      </c>
    </row>
    <row r="17" spans="1:1">
      <c r="A17" s="107" t="s">
        <v>2789</v>
      </c>
    </row>
    <row r="18" spans="1:1">
      <c r="A18" s="107" t="s">
        <v>2789</v>
      </c>
    </row>
    <row r="19" spans="1:1">
      <c r="A19" s="107" t="s">
        <v>2789</v>
      </c>
    </row>
    <row r="20" spans="1:1">
      <c r="A20" s="107" t="s">
        <v>2765</v>
      </c>
    </row>
    <row r="21" spans="1:1">
      <c r="A21" s="107" t="s">
        <v>2766</v>
      </c>
    </row>
    <row r="22" spans="1:1">
      <c r="A22" s="107" t="s">
        <v>2767</v>
      </c>
    </row>
    <row r="24" spans="1:1">
      <c r="A24" s="53" t="s">
        <v>2790</v>
      </c>
    </row>
    <row r="25" spans="1:1">
      <c r="A25" s="107" t="s">
        <v>2791</v>
      </c>
    </row>
    <row r="26" spans="1:1">
      <c r="A26" s="107" t="s">
        <v>3849</v>
      </c>
    </row>
    <row r="28" spans="1:1">
      <c r="A28" t="s">
        <v>2792</v>
      </c>
    </row>
    <row r="29" spans="1:1">
      <c r="A29" s="141" t="s">
        <v>2793</v>
      </c>
    </row>
    <row r="31" spans="1:1">
      <c r="A31" s="53" t="s">
        <v>2794</v>
      </c>
    </row>
    <row r="32" spans="1:1">
      <c r="A32" t="s">
        <v>2795</v>
      </c>
    </row>
    <row r="34" spans="1:1">
      <c r="A34" s="107" t="s">
        <v>3850</v>
      </c>
    </row>
    <row r="36" spans="1:1">
      <c r="A36" s="142" t="s">
        <v>2796</v>
      </c>
    </row>
    <row r="38" spans="1:1">
      <c r="A38" t="s">
        <v>2797</v>
      </c>
    </row>
    <row r="39" spans="1:1">
      <c r="A39" t="s">
        <v>2798</v>
      </c>
    </row>
    <row r="41" spans="1:1">
      <c r="A41" s="107" t="s">
        <v>2758</v>
      </c>
    </row>
    <row r="42" spans="1:1">
      <c r="A42" s="107" t="s">
        <v>2759</v>
      </c>
    </row>
    <row r="43" spans="1:1">
      <c r="A43" s="107" t="s">
        <v>2799</v>
      </c>
    </row>
    <row r="44" spans="1:1">
      <c r="A44" s="142"/>
    </row>
    <row r="45" spans="1:1">
      <c r="A45" s="142" t="s">
        <v>2800</v>
      </c>
    </row>
    <row r="46" spans="1:1">
      <c r="A46" s="142"/>
    </row>
    <row r="47" spans="1:1">
      <c r="A47" s="142" t="s">
        <v>2801</v>
      </c>
    </row>
    <row r="48" spans="1:1">
      <c r="A48" s="142"/>
    </row>
    <row r="49" spans="1:10">
      <c r="A49" s="142" t="s">
        <v>2802</v>
      </c>
    </row>
    <row r="50" spans="1:10">
      <c r="A50" s="142"/>
    </row>
    <row r="51" spans="1:10">
      <c r="A51" s="107" t="s">
        <v>2762</v>
      </c>
    </row>
    <row r="52" spans="1:10">
      <c r="A52" s="107" t="s">
        <v>2803</v>
      </c>
    </row>
    <row r="53" spans="1:10">
      <c r="A53" s="107" t="s">
        <v>2804</v>
      </c>
    </row>
    <row r="54" spans="1:10">
      <c r="A54" s="107" t="s">
        <v>2764</v>
      </c>
    </row>
    <row r="55" spans="1:10">
      <c r="A55" s="142"/>
    </row>
    <row r="56" spans="1:10">
      <c r="A56" s="142" t="s">
        <v>2805</v>
      </c>
    </row>
    <row r="57" spans="1:10">
      <c r="A57" s="142"/>
    </row>
    <row r="58" spans="1:10">
      <c r="A58" s="142" t="s">
        <v>2806</v>
      </c>
    </row>
    <row r="60" spans="1:10">
      <c r="A60" s="53" t="s">
        <v>2807</v>
      </c>
    </row>
    <row r="61" spans="1:10">
      <c r="A61" s="142" t="s">
        <v>2808</v>
      </c>
    </row>
    <row r="62" spans="1:10">
      <c r="A62" s="142"/>
    </row>
    <row r="63" spans="1:10">
      <c r="A63" s="107" t="s">
        <v>2809</v>
      </c>
      <c r="J63" t="s">
        <v>3851</v>
      </c>
    </row>
    <row r="64" spans="1:10">
      <c r="A64" s="107" t="s">
        <v>2810</v>
      </c>
      <c r="J64" t="s">
        <v>3852</v>
      </c>
    </row>
    <row r="65" spans="1:10">
      <c r="A65" s="107"/>
    </row>
    <row r="66" spans="1:10">
      <c r="A66" s="142" t="s">
        <v>2811</v>
      </c>
    </row>
    <row r="67" spans="1:10">
      <c r="A67" s="107" t="s">
        <v>2812</v>
      </c>
      <c r="J67" t="s">
        <v>3853</v>
      </c>
    </row>
    <row r="68" spans="1:10">
      <c r="A68" s="107" t="s">
        <v>2813</v>
      </c>
      <c r="J68" t="s">
        <v>2814</v>
      </c>
    </row>
    <row r="69" spans="1:10">
      <c r="A69" s="107" t="s">
        <v>2815</v>
      </c>
      <c r="J69" t="s">
        <v>2816</v>
      </c>
    </row>
    <row r="70" spans="1:10">
      <c r="A70" s="107" t="s">
        <v>2817</v>
      </c>
      <c r="J70" t="s">
        <v>2818</v>
      </c>
    </row>
    <row r="71" spans="1:10">
      <c r="A71" s="107" t="s">
        <v>2819</v>
      </c>
      <c r="J71" t="s">
        <v>2820</v>
      </c>
    </row>
    <row r="72" spans="1:10">
      <c r="A72" s="107" t="s">
        <v>2821</v>
      </c>
      <c r="J72" t="s">
        <v>2822</v>
      </c>
    </row>
    <row r="74" spans="1:10">
      <c r="A74" s="142" t="s">
        <v>2823</v>
      </c>
    </row>
    <row r="76" spans="1:10">
      <c r="A76" s="53" t="s">
        <v>2824</v>
      </c>
    </row>
    <row r="77" spans="1:10">
      <c r="A77" s="149" t="s">
        <v>2825</v>
      </c>
    </row>
    <row r="78" spans="1:10">
      <c r="A78" s="149" t="s">
        <v>2826</v>
      </c>
    </row>
    <row r="79" spans="1:10">
      <c r="A79" s="149" t="s">
        <v>2827</v>
      </c>
    </row>
    <row r="80" spans="1:10">
      <c r="A80" s="149" t="s">
        <v>2828</v>
      </c>
    </row>
    <row r="81" spans="1:1">
      <c r="A81" s="149" t="s">
        <v>2829</v>
      </c>
    </row>
    <row r="82" spans="1:1">
      <c r="A82" s="149" t="s">
        <v>2830</v>
      </c>
    </row>
    <row r="83" spans="1:1">
      <c r="A83" s="149" t="s">
        <v>2831</v>
      </c>
    </row>
    <row r="84" spans="1:1">
      <c r="A84" s="149" t="s">
        <v>2832</v>
      </c>
    </row>
    <row r="85" spans="1:1">
      <c r="A85" s="149" t="s">
        <v>2833</v>
      </c>
    </row>
    <row r="86" spans="1:1">
      <c r="A86" s="150"/>
    </row>
    <row r="87" spans="1:1">
      <c r="A87" s="149" t="s">
        <v>2834</v>
      </c>
    </row>
    <row r="88" spans="1:1">
      <c r="A88" s="149" t="s">
        <v>2835</v>
      </c>
    </row>
    <row r="89" spans="1:1">
      <c r="A89" s="149" t="s">
        <v>2836</v>
      </c>
    </row>
    <row r="90" spans="1:1">
      <c r="A90" s="149" t="s">
        <v>2837</v>
      </c>
    </row>
    <row r="91" spans="1:1">
      <c r="A91" s="149" t="s">
        <v>2838</v>
      </c>
    </row>
    <row r="92" spans="1:1">
      <c r="A92" s="149" t="s">
        <v>2839</v>
      </c>
    </row>
    <row r="93" spans="1:1">
      <c r="A93" s="149" t="s">
        <v>2840</v>
      </c>
    </row>
    <row r="94" spans="1:1">
      <c r="A94" s="149" t="s">
        <v>2841</v>
      </c>
    </row>
    <row r="95" spans="1:1">
      <c r="A95" s="149" t="s">
        <v>2842</v>
      </c>
    </row>
    <row r="96" spans="1:1">
      <c r="A96" s="149" t="s">
        <v>2843</v>
      </c>
    </row>
    <row r="97" spans="1:1">
      <c r="A97" s="149" t="s">
        <v>2844</v>
      </c>
    </row>
    <row r="99" spans="1:1">
      <c r="A99" t="s">
        <v>2845</v>
      </c>
    </row>
    <row r="100" spans="1:1">
      <c r="A100" t="s">
        <v>2846</v>
      </c>
    </row>
    <row r="101" spans="1:1">
      <c r="A101" t="s">
        <v>2847</v>
      </c>
    </row>
    <row r="104" spans="1:1">
      <c r="A104" s="124" t="s">
        <v>1818</v>
      </c>
    </row>
  </sheetData>
  <hyperlinks>
    <hyperlink ref="A104" location="Index!B23" display="Back to Index"/>
  </hyperlinks>
  <pageMargins left="0.7" right="0.7" top="0.75" bottom="0.75" header="0.3" footer="0.3"/>
  <pageSetup scale="62" fitToHeight="5" orientation="landscape" horizontalDpi="360" verticalDpi="360" r:id="rId1"/>
</worksheet>
</file>

<file path=xl/worksheets/sheet36.xml><?xml version="1.0" encoding="utf-8"?>
<worksheet xmlns="http://schemas.openxmlformats.org/spreadsheetml/2006/main" xmlns:r="http://schemas.openxmlformats.org/officeDocument/2006/relationships">
  <sheetPr>
    <pageSetUpPr fitToPage="1"/>
  </sheetPr>
  <dimension ref="A1:O126"/>
  <sheetViews>
    <sheetView workbookViewId="0"/>
  </sheetViews>
  <sheetFormatPr defaultRowHeight="14.4"/>
  <sheetData>
    <row r="1" spans="1:1">
      <c r="A1" s="53" t="s">
        <v>2644</v>
      </c>
    </row>
    <row r="3" spans="1:1">
      <c r="A3" t="s">
        <v>2645</v>
      </c>
    </row>
    <row r="4" spans="1:1">
      <c r="A4" t="s">
        <v>2646</v>
      </c>
    </row>
    <row r="5" spans="1:1">
      <c r="A5" t="s">
        <v>2647</v>
      </c>
    </row>
    <row r="6" spans="1:1">
      <c r="A6" t="s">
        <v>2648</v>
      </c>
    </row>
    <row r="8" spans="1:1">
      <c r="A8" t="s">
        <v>2649</v>
      </c>
    </row>
    <row r="9" spans="1:1">
      <c r="A9" t="s">
        <v>2650</v>
      </c>
    </row>
    <row r="10" spans="1:1">
      <c r="A10" t="s">
        <v>2651</v>
      </c>
    </row>
    <row r="12" spans="1:1">
      <c r="A12" t="s">
        <v>2652</v>
      </c>
    </row>
    <row r="13" spans="1:1">
      <c r="A13" s="125" t="s">
        <v>2653</v>
      </c>
    </row>
    <row r="14" spans="1:1">
      <c r="A14" s="125" t="s">
        <v>2654</v>
      </c>
    </row>
    <row r="15" spans="1:1">
      <c r="A15" s="125" t="s">
        <v>2655</v>
      </c>
    </row>
    <row r="16" spans="1:1">
      <c r="A16" s="125" t="s">
        <v>2656</v>
      </c>
    </row>
    <row r="18" spans="1:1">
      <c r="A18" t="s">
        <v>2657</v>
      </c>
    </row>
    <row r="20" spans="1:1">
      <c r="A20" t="s">
        <v>2658</v>
      </c>
    </row>
    <row r="21" spans="1:1">
      <c r="A21" t="s">
        <v>2659</v>
      </c>
    </row>
    <row r="23" spans="1:1">
      <c r="A23" s="109" t="s">
        <v>2660</v>
      </c>
    </row>
    <row r="24" spans="1:1">
      <c r="A24" s="109" t="s">
        <v>2661</v>
      </c>
    </row>
    <row r="25" spans="1:1">
      <c r="A25" s="109" t="s">
        <v>2662</v>
      </c>
    </row>
    <row r="26" spans="1:1">
      <c r="A26" s="109" t="s">
        <v>2663</v>
      </c>
    </row>
    <row r="27" spans="1:1">
      <c r="A27" s="109" t="s">
        <v>2664</v>
      </c>
    </row>
    <row r="28" spans="1:1">
      <c r="A28" s="109" t="s">
        <v>2665</v>
      </c>
    </row>
    <row r="29" spans="1:1">
      <c r="A29" s="109" t="s">
        <v>2666</v>
      </c>
    </row>
    <row r="30" spans="1:1">
      <c r="A30" s="109" t="s">
        <v>2667</v>
      </c>
    </row>
    <row r="31" spans="1:1">
      <c r="A31" s="109" t="s">
        <v>2668</v>
      </c>
    </row>
    <row r="32" spans="1:1">
      <c r="A32" s="109" t="s">
        <v>2669</v>
      </c>
    </row>
    <row r="33" spans="1:15">
      <c r="A33" s="109" t="s">
        <v>2670</v>
      </c>
    </row>
    <row r="34" spans="1:15">
      <c r="A34" s="109" t="s">
        <v>2671</v>
      </c>
    </row>
    <row r="36" spans="1:15">
      <c r="A36" s="141" t="s">
        <v>2672</v>
      </c>
    </row>
    <row r="37" spans="1:15">
      <c r="A37" t="s">
        <v>2673</v>
      </c>
    </row>
    <row r="39" spans="1:15">
      <c r="A39" s="140"/>
      <c r="B39" s="140"/>
      <c r="C39" s="140"/>
      <c r="D39" s="140"/>
      <c r="E39" s="140"/>
      <c r="F39" s="140"/>
      <c r="G39" s="140"/>
      <c r="H39" s="140"/>
      <c r="I39" s="140"/>
      <c r="J39" s="140"/>
      <c r="K39" s="140"/>
      <c r="L39" s="140"/>
      <c r="M39" s="140"/>
      <c r="N39" s="140"/>
      <c r="O39" s="140"/>
    </row>
    <row r="41" spans="1:15">
      <c r="A41" t="s">
        <v>2674</v>
      </c>
    </row>
    <row r="43" spans="1:15">
      <c r="A43" s="109" t="s">
        <v>2675</v>
      </c>
    </row>
    <row r="44" spans="1:15">
      <c r="A44" s="109" t="s">
        <v>2676</v>
      </c>
    </row>
    <row r="45" spans="1:15">
      <c r="A45" s="147" t="s">
        <v>2677</v>
      </c>
      <c r="B45" s="38"/>
      <c r="C45" s="38"/>
      <c r="D45" s="38"/>
      <c r="E45" s="38"/>
      <c r="F45" s="38"/>
      <c r="G45" s="38"/>
      <c r="H45" s="38"/>
      <c r="I45" s="38"/>
      <c r="J45" s="38"/>
      <c r="K45" s="38"/>
    </row>
    <row r="46" spans="1:15">
      <c r="A46" s="109" t="s">
        <v>2678</v>
      </c>
    </row>
    <row r="47" spans="1:15">
      <c r="A47" s="109" t="s">
        <v>2679</v>
      </c>
    </row>
    <row r="48" spans="1:15">
      <c r="A48" s="109" t="s">
        <v>2680</v>
      </c>
    </row>
    <row r="49" spans="1:1">
      <c r="A49" s="109" t="s">
        <v>2681</v>
      </c>
    </row>
    <row r="50" spans="1:1">
      <c r="A50" s="109" t="s">
        <v>2682</v>
      </c>
    </row>
    <row r="51" spans="1:1">
      <c r="A51" s="109" t="s">
        <v>2683</v>
      </c>
    </row>
    <row r="52" spans="1:1">
      <c r="A52" s="109" t="s">
        <v>2684</v>
      </c>
    </row>
    <row r="53" spans="1:1">
      <c r="A53" s="109" t="s">
        <v>2685</v>
      </c>
    </row>
    <row r="54" spans="1:1">
      <c r="A54" s="109" t="s">
        <v>2686</v>
      </c>
    </row>
    <row r="55" spans="1:1">
      <c r="A55" s="109" t="s">
        <v>2687</v>
      </c>
    </row>
    <row r="57" spans="1:1">
      <c r="A57" s="141" t="s">
        <v>2688</v>
      </c>
    </row>
    <row r="58" spans="1:1">
      <c r="A58" s="141" t="s">
        <v>3854</v>
      </c>
    </row>
    <row r="59" spans="1:1">
      <c r="A59" s="141" t="s">
        <v>2689</v>
      </c>
    </row>
    <row r="60" spans="1:1">
      <c r="A60" s="141" t="s">
        <v>2690</v>
      </c>
    </row>
    <row r="62" spans="1:1">
      <c r="A62" s="109" t="s">
        <v>2691</v>
      </c>
    </row>
    <row r="63" spans="1:1">
      <c r="A63" s="109" t="s">
        <v>2692</v>
      </c>
    </row>
    <row r="64" spans="1:1">
      <c r="A64" s="109" t="s">
        <v>2693</v>
      </c>
    </row>
    <row r="65" spans="1:10">
      <c r="A65" s="109" t="s">
        <v>2694</v>
      </c>
    </row>
    <row r="66" spans="1:10">
      <c r="A66" s="109" t="s">
        <v>2695</v>
      </c>
    </row>
    <row r="67" spans="1:10">
      <c r="A67" s="109" t="s">
        <v>2696</v>
      </c>
    </row>
    <row r="68" spans="1:10">
      <c r="A68" s="147" t="s">
        <v>2697</v>
      </c>
      <c r="B68" s="38"/>
      <c r="C68" s="38"/>
      <c r="D68" s="38"/>
      <c r="E68" s="38"/>
      <c r="F68" s="38"/>
      <c r="G68" s="38"/>
      <c r="H68" s="38"/>
      <c r="I68" s="38"/>
      <c r="J68" s="38"/>
    </row>
    <row r="69" spans="1:10">
      <c r="A69" s="109" t="s">
        <v>2698</v>
      </c>
    </row>
    <row r="70" spans="1:10">
      <c r="A70" s="109" t="s">
        <v>2699</v>
      </c>
    </row>
    <row r="71" spans="1:10">
      <c r="A71" s="109" t="s">
        <v>2700</v>
      </c>
    </row>
    <row r="72" spans="1:10">
      <c r="A72" s="109" t="s">
        <v>2701</v>
      </c>
    </row>
    <row r="73" spans="1:10">
      <c r="A73" s="109" t="s">
        <v>2702</v>
      </c>
    </row>
    <row r="74" spans="1:10">
      <c r="A74" s="109" t="s">
        <v>2703</v>
      </c>
    </row>
    <row r="75" spans="1:10">
      <c r="A75" s="109" t="s">
        <v>2704</v>
      </c>
    </row>
    <row r="77" spans="1:10">
      <c r="A77" s="141" t="s">
        <v>2705</v>
      </c>
    </row>
    <row r="78" spans="1:10">
      <c r="A78" t="s">
        <v>2706</v>
      </c>
    </row>
    <row r="80" spans="1:10">
      <c r="A80" s="109" t="s">
        <v>2707</v>
      </c>
    </row>
    <row r="81" spans="1:15">
      <c r="A81" s="109" t="s">
        <v>2708</v>
      </c>
    </row>
    <row r="82" spans="1:15">
      <c r="A82" s="109" t="s">
        <v>2709</v>
      </c>
    </row>
    <row r="84" spans="1:15">
      <c r="A84" s="141" t="s">
        <v>2710</v>
      </c>
    </row>
    <row r="85" spans="1:15">
      <c r="A85" t="s">
        <v>2711</v>
      </c>
    </row>
    <row r="87" spans="1:15">
      <c r="A87" t="s">
        <v>3855</v>
      </c>
    </row>
    <row r="89" spans="1:15">
      <c r="A89" s="140"/>
      <c r="B89" s="140"/>
      <c r="C89" s="140"/>
      <c r="D89" s="140"/>
      <c r="E89" s="140"/>
      <c r="F89" s="140"/>
      <c r="G89" s="140"/>
      <c r="H89" s="140"/>
      <c r="I89" s="140"/>
      <c r="J89" s="140"/>
      <c r="K89" s="140"/>
      <c r="L89" s="140"/>
      <c r="M89" s="140"/>
      <c r="N89" s="140"/>
      <c r="O89" s="140"/>
    </row>
    <row r="91" spans="1:15">
      <c r="A91" s="141" t="s">
        <v>2712</v>
      </c>
    </row>
    <row r="92" spans="1:15">
      <c r="A92" s="148" t="s">
        <v>2713</v>
      </c>
    </row>
    <row r="93" spans="1:15">
      <c r="A93" s="148"/>
    </row>
    <row r="94" spans="1:15">
      <c r="A94" s="141" t="s">
        <v>2714</v>
      </c>
    </row>
    <row r="95" spans="1:15">
      <c r="A95" s="141" t="s">
        <v>2715</v>
      </c>
    </row>
    <row r="96" spans="1:15">
      <c r="A96" s="141" t="s">
        <v>2716</v>
      </c>
    </row>
    <row r="97" spans="1:8">
      <c r="A97" s="141" t="s">
        <v>2717</v>
      </c>
    </row>
    <row r="99" spans="1:8">
      <c r="A99" s="109" t="s">
        <v>2718</v>
      </c>
      <c r="H99" t="s">
        <v>2719</v>
      </c>
    </row>
    <row r="100" spans="1:8">
      <c r="A100" s="109" t="s">
        <v>2720</v>
      </c>
      <c r="H100" t="s">
        <v>2721</v>
      </c>
    </row>
    <row r="101" spans="1:8">
      <c r="A101" s="109" t="s">
        <v>2722</v>
      </c>
      <c r="H101" t="s">
        <v>2723</v>
      </c>
    </row>
    <row r="102" spans="1:8">
      <c r="A102" s="109" t="s">
        <v>2724</v>
      </c>
      <c r="H102" t="s">
        <v>2725</v>
      </c>
    </row>
    <row r="103" spans="1:8">
      <c r="A103" s="109" t="s">
        <v>2726</v>
      </c>
      <c r="H103" t="s">
        <v>2723</v>
      </c>
    </row>
    <row r="104" spans="1:8">
      <c r="A104" s="109" t="s">
        <v>2727</v>
      </c>
      <c r="H104" t="s">
        <v>2728</v>
      </c>
    </row>
    <row r="105" spans="1:8">
      <c r="A105" s="109" t="s">
        <v>2729</v>
      </c>
      <c r="H105" t="s">
        <v>2723</v>
      </c>
    </row>
    <row r="106" spans="1:8">
      <c r="A106" s="109" t="s">
        <v>2730</v>
      </c>
      <c r="H106" t="s">
        <v>2731</v>
      </c>
    </row>
    <row r="107" spans="1:8">
      <c r="A107" s="109" t="s">
        <v>2732</v>
      </c>
      <c r="H107" t="s">
        <v>2733</v>
      </c>
    </row>
    <row r="109" spans="1:8">
      <c r="A109" s="109" t="s">
        <v>2734</v>
      </c>
      <c r="H109" t="s">
        <v>2735</v>
      </c>
    </row>
    <row r="110" spans="1:8">
      <c r="A110" s="109" t="s">
        <v>2736</v>
      </c>
    </row>
    <row r="112" spans="1:8">
      <c r="A112" s="109" t="s">
        <v>2737</v>
      </c>
      <c r="H112" t="s">
        <v>2738</v>
      </c>
    </row>
    <row r="113" spans="1:15">
      <c r="A113" s="109" t="s">
        <v>2739</v>
      </c>
    </row>
    <row r="115" spans="1:15">
      <c r="A115" s="140"/>
      <c r="B115" s="140"/>
      <c r="C115" s="140"/>
      <c r="D115" s="140"/>
      <c r="E115" s="140"/>
      <c r="F115" s="140"/>
      <c r="G115" s="140"/>
      <c r="H115" s="140"/>
      <c r="I115" s="140"/>
      <c r="J115" s="140"/>
      <c r="K115" s="140"/>
      <c r="L115" s="140"/>
      <c r="M115" s="140"/>
      <c r="N115" s="140"/>
      <c r="O115" s="140"/>
    </row>
    <row r="117" spans="1:15">
      <c r="A117" t="s">
        <v>2740</v>
      </c>
    </row>
    <row r="119" spans="1:15">
      <c r="A119" s="109" t="s">
        <v>1643</v>
      </c>
      <c r="B119" t="s">
        <v>2749</v>
      </c>
      <c r="H119" s="109" t="s">
        <v>1643</v>
      </c>
      <c r="I119" s="109"/>
    </row>
    <row r="120" spans="1:15">
      <c r="A120" s="109"/>
      <c r="B120" s="109"/>
      <c r="E120" t="s">
        <v>2741</v>
      </c>
      <c r="H120" s="109"/>
      <c r="I120" s="109"/>
    </row>
    <row r="121" spans="1:15">
      <c r="A121" s="109" t="s">
        <v>2742</v>
      </c>
      <c r="B121" s="109"/>
      <c r="H121" s="109" t="s">
        <v>2743</v>
      </c>
      <c r="I121" s="109"/>
    </row>
    <row r="122" spans="1:15">
      <c r="A122" s="109"/>
      <c r="B122" s="109" t="s">
        <v>2744</v>
      </c>
      <c r="C122" t="s">
        <v>2745</v>
      </c>
      <c r="H122" s="109"/>
      <c r="I122" s="109" t="s">
        <v>2746</v>
      </c>
      <c r="J122" t="s">
        <v>3856</v>
      </c>
    </row>
    <row r="123" spans="1:15">
      <c r="J123" t="s">
        <v>2747</v>
      </c>
    </row>
    <row r="126" spans="1:15">
      <c r="A126" s="124" t="s">
        <v>1818</v>
      </c>
    </row>
  </sheetData>
  <hyperlinks>
    <hyperlink ref="A126" location="Index!B23" display="Back to Index"/>
  </hyperlinks>
  <pageMargins left="0.7" right="0.7" top="0.75" bottom="0.75" header="0.3" footer="0.3"/>
  <pageSetup scale="86" fitToHeight="4" orientation="landscape" horizontalDpi="360" verticalDpi="360" r:id="rId1"/>
</worksheet>
</file>

<file path=xl/worksheets/sheet37.xml><?xml version="1.0" encoding="utf-8"?>
<worksheet xmlns="http://schemas.openxmlformats.org/spreadsheetml/2006/main" xmlns:r="http://schemas.openxmlformats.org/officeDocument/2006/relationships">
  <sheetPr>
    <pageSetUpPr fitToPage="1"/>
  </sheetPr>
  <dimension ref="A1:A57"/>
  <sheetViews>
    <sheetView workbookViewId="0"/>
  </sheetViews>
  <sheetFormatPr defaultRowHeight="14.4"/>
  <sheetData>
    <row r="1" spans="1:1">
      <c r="A1" s="53" t="s">
        <v>2858</v>
      </c>
    </row>
    <row r="3" spans="1:1">
      <c r="A3" t="s">
        <v>2859</v>
      </c>
    </row>
    <row r="4" spans="1:1">
      <c r="A4" s="125" t="s">
        <v>2860</v>
      </c>
    </row>
    <row r="6" spans="1:1">
      <c r="A6" s="125" t="s">
        <v>2861</v>
      </c>
    </row>
    <row r="7" spans="1:1">
      <c r="A7" t="s">
        <v>2862</v>
      </c>
    </row>
    <row r="9" spans="1:1">
      <c r="A9" s="109" t="s">
        <v>1688</v>
      </c>
    </row>
    <row r="10" spans="1:1">
      <c r="A10" s="109" t="s">
        <v>2863</v>
      </c>
    </row>
    <row r="11" spans="1:1">
      <c r="A11" s="109" t="s">
        <v>1688</v>
      </c>
    </row>
    <row r="12" spans="1:1">
      <c r="A12" s="109" t="s">
        <v>2864</v>
      </c>
    </row>
    <row r="13" spans="1:1">
      <c r="A13" s="109" t="s">
        <v>2865</v>
      </c>
    </row>
    <row r="15" spans="1:1">
      <c r="A15" s="109" t="s">
        <v>1668</v>
      </c>
    </row>
    <row r="16" spans="1:1">
      <c r="A16" s="109" t="s">
        <v>2866</v>
      </c>
    </row>
    <row r="17" spans="1:1">
      <c r="A17" s="109" t="s">
        <v>1668</v>
      </c>
    </row>
    <row r="18" spans="1:1">
      <c r="A18" s="109" t="s">
        <v>2867</v>
      </c>
    </row>
    <row r="19" spans="1:1">
      <c r="A19" s="109" t="s">
        <v>2868</v>
      </c>
    </row>
    <row r="20" spans="1:1">
      <c r="A20" s="109" t="s">
        <v>2869</v>
      </c>
    </row>
    <row r="22" spans="1:1">
      <c r="A22" s="109" t="s">
        <v>2870</v>
      </c>
    </row>
    <row r="23" spans="1:1">
      <c r="A23" s="109" t="s">
        <v>2871</v>
      </c>
    </row>
    <row r="24" spans="1:1">
      <c r="A24" s="109" t="s">
        <v>2870</v>
      </c>
    </row>
    <row r="25" spans="1:1">
      <c r="A25" s="109" t="s">
        <v>2872</v>
      </c>
    </row>
    <row r="26" spans="1:1">
      <c r="A26" s="109" t="s">
        <v>2873</v>
      </c>
    </row>
    <row r="28" spans="1:1">
      <c r="A28" s="109" t="s">
        <v>2874</v>
      </c>
    </row>
    <row r="29" spans="1:1">
      <c r="A29" s="109" t="s">
        <v>2875</v>
      </c>
    </row>
    <row r="30" spans="1:1">
      <c r="A30" s="109" t="s">
        <v>2874</v>
      </c>
    </row>
    <row r="31" spans="1:1">
      <c r="A31" s="109" t="s">
        <v>2876</v>
      </c>
    </row>
    <row r="32" spans="1:1">
      <c r="A32" s="109" t="s">
        <v>2877</v>
      </c>
    </row>
    <row r="34" spans="1:1">
      <c r="A34" t="s">
        <v>2882</v>
      </c>
    </row>
    <row r="35" spans="1:1">
      <c r="A35" t="s">
        <v>2878</v>
      </c>
    </row>
    <row r="36" spans="1:1">
      <c r="A36" t="s">
        <v>2879</v>
      </c>
    </row>
    <row r="37" spans="1:1">
      <c r="A37" t="s">
        <v>2880</v>
      </c>
    </row>
    <row r="38" spans="1:1">
      <c r="A38" t="s">
        <v>2881</v>
      </c>
    </row>
    <row r="41" spans="1:1">
      <c r="A41" t="s">
        <v>2890</v>
      </c>
    </row>
    <row r="43" spans="1:1">
      <c r="A43" s="109" t="s">
        <v>1668</v>
      </c>
    </row>
    <row r="44" spans="1:1">
      <c r="A44" s="109" t="s">
        <v>2883</v>
      </c>
    </row>
    <row r="45" spans="1:1">
      <c r="A45" s="109" t="s">
        <v>1668</v>
      </c>
    </row>
    <row r="46" spans="1:1">
      <c r="A46" s="109" t="s">
        <v>2884</v>
      </c>
    </row>
    <row r="47" spans="1:1">
      <c r="A47" s="109" t="s">
        <v>2885</v>
      </c>
    </row>
    <row r="48" spans="1:1">
      <c r="A48" s="109" t="s">
        <v>2886</v>
      </c>
    </row>
    <row r="49" spans="1:1">
      <c r="A49" s="109" t="s">
        <v>2887</v>
      </c>
    </row>
    <row r="50" spans="1:1">
      <c r="A50" s="109" t="s">
        <v>2886</v>
      </c>
    </row>
    <row r="51" spans="1:1">
      <c r="A51" s="109" t="s">
        <v>2888</v>
      </c>
    </row>
    <row r="52" spans="1:1">
      <c r="A52" s="109" t="s">
        <v>2886</v>
      </c>
    </row>
    <row r="53" spans="1:1">
      <c r="A53" s="109" t="s">
        <v>2889</v>
      </c>
    </row>
    <row r="54" spans="1:1">
      <c r="A54" s="109" t="s">
        <v>2886</v>
      </c>
    </row>
    <row r="57" spans="1:1">
      <c r="A57" s="124" t="s">
        <v>1818</v>
      </c>
    </row>
  </sheetData>
  <hyperlinks>
    <hyperlink ref="A57" location="Index!B23" display="Back to Index"/>
  </hyperlinks>
  <pageMargins left="0.7" right="0.7" top="0.75" bottom="0.75" header="0.3" footer="0.3"/>
  <pageSetup scale="60" orientation="portrait" horizontalDpi="360" verticalDpi="360" r:id="rId1"/>
</worksheet>
</file>

<file path=xl/worksheets/sheet38.xml><?xml version="1.0" encoding="utf-8"?>
<worksheet xmlns="http://schemas.openxmlformats.org/spreadsheetml/2006/main" xmlns:r="http://schemas.openxmlformats.org/officeDocument/2006/relationships">
  <sheetPr>
    <pageSetUpPr fitToPage="1"/>
  </sheetPr>
  <dimension ref="A1:F186"/>
  <sheetViews>
    <sheetView workbookViewId="0"/>
  </sheetViews>
  <sheetFormatPr defaultRowHeight="14.4"/>
  <sheetData>
    <row r="1" spans="1:6">
      <c r="A1" s="133" t="s">
        <v>3186</v>
      </c>
      <c r="B1" s="133"/>
      <c r="C1" s="133"/>
      <c r="D1" s="133"/>
      <c r="E1" s="133"/>
      <c r="F1" s="133"/>
    </row>
    <row r="2" spans="1:6">
      <c r="A2" s="133" t="s">
        <v>2020</v>
      </c>
      <c r="B2" s="133"/>
      <c r="C2" s="133"/>
      <c r="D2" s="133"/>
      <c r="E2" s="133"/>
      <c r="F2" s="133"/>
    </row>
    <row r="3" spans="1:6">
      <c r="A3" s="133" t="s">
        <v>2977</v>
      </c>
      <c r="B3" s="133"/>
      <c r="C3" s="133"/>
      <c r="D3" s="133"/>
      <c r="E3" s="133"/>
      <c r="F3" s="133"/>
    </row>
    <row r="4" spans="1:6">
      <c r="A4" s="133" t="s">
        <v>2978</v>
      </c>
      <c r="B4" s="133"/>
      <c r="C4" s="133"/>
      <c r="D4" s="133"/>
      <c r="E4" s="133"/>
      <c r="F4" s="133"/>
    </row>
    <row r="5" spans="1:6">
      <c r="A5" s="133" t="s">
        <v>3958</v>
      </c>
      <c r="B5" s="133"/>
      <c r="C5" s="133"/>
      <c r="D5" s="133"/>
      <c r="E5" s="133"/>
      <c r="F5" s="133"/>
    </row>
    <row r="6" spans="1:6">
      <c r="A6" s="133" t="s">
        <v>3186</v>
      </c>
      <c r="B6" s="133"/>
      <c r="C6" s="133"/>
      <c r="D6" s="133"/>
      <c r="E6" s="133"/>
      <c r="F6" s="133"/>
    </row>
    <row r="7" spans="1:6">
      <c r="A7" s="133" t="s">
        <v>1643</v>
      </c>
      <c r="B7" s="133"/>
      <c r="C7" s="133"/>
      <c r="D7" s="133"/>
      <c r="E7" s="133"/>
      <c r="F7" s="133"/>
    </row>
    <row r="8" spans="1:6">
      <c r="A8" s="133" t="s">
        <v>2979</v>
      </c>
      <c r="B8" s="133"/>
      <c r="C8" s="133"/>
      <c r="D8" s="133"/>
      <c r="F8" s="133" t="s">
        <v>2980</v>
      </c>
    </row>
    <row r="9" spans="1:6">
      <c r="A9" s="133"/>
      <c r="B9" s="133" t="s">
        <v>2981</v>
      </c>
      <c r="C9" s="133"/>
      <c r="D9" s="133"/>
      <c r="F9" s="133" t="s">
        <v>2982</v>
      </c>
    </row>
    <row r="10" spans="1:6">
      <c r="A10" s="133"/>
      <c r="B10" s="133" t="s">
        <v>2983</v>
      </c>
      <c r="C10" s="133"/>
      <c r="D10" s="133"/>
      <c r="F10" s="133" t="s">
        <v>2984</v>
      </c>
    </row>
    <row r="11" spans="1:6">
      <c r="A11" s="133"/>
      <c r="B11" s="133" t="s">
        <v>2985</v>
      </c>
      <c r="C11" s="133"/>
      <c r="D11" s="133"/>
      <c r="F11" s="133" t="s">
        <v>2986</v>
      </c>
    </row>
    <row r="12" spans="1:6">
      <c r="A12" s="133"/>
      <c r="B12" s="133" t="s">
        <v>2987</v>
      </c>
      <c r="C12" s="133"/>
      <c r="D12" s="133"/>
      <c r="F12" s="133" t="s">
        <v>2988</v>
      </c>
    </row>
    <row r="13" spans="1:6">
      <c r="A13" s="133"/>
      <c r="B13" s="133" t="s">
        <v>2746</v>
      </c>
      <c r="C13" s="133"/>
      <c r="D13" s="133"/>
      <c r="E13" s="133"/>
      <c r="F13" s="133" t="s">
        <v>2989</v>
      </c>
    </row>
    <row r="14" spans="1:6">
      <c r="A14" s="133" t="s">
        <v>2965</v>
      </c>
      <c r="B14" s="133"/>
      <c r="C14" s="133"/>
      <c r="D14" s="133"/>
      <c r="F14" s="133" t="s">
        <v>2990</v>
      </c>
    </row>
    <row r="15" spans="1:6">
      <c r="A15" s="133"/>
      <c r="B15" s="133" t="s">
        <v>2991</v>
      </c>
      <c r="C15" s="133"/>
      <c r="D15" s="133"/>
      <c r="E15" s="133"/>
      <c r="F15" s="133" t="s">
        <v>2992</v>
      </c>
    </row>
    <row r="16" spans="1:6">
      <c r="A16" s="133"/>
      <c r="B16" s="133" t="s">
        <v>2993</v>
      </c>
      <c r="C16" s="133"/>
      <c r="D16" s="133"/>
      <c r="E16" s="133"/>
      <c r="F16" s="133" t="s">
        <v>2994</v>
      </c>
    </row>
    <row r="17" spans="1:6">
      <c r="A17" s="133"/>
      <c r="B17" s="133" t="s">
        <v>2952</v>
      </c>
      <c r="C17" s="133"/>
      <c r="D17" s="133"/>
      <c r="E17" s="133"/>
      <c r="F17" s="133" t="s">
        <v>2995</v>
      </c>
    </row>
    <row r="18" spans="1:6">
      <c r="A18" s="133"/>
      <c r="B18" s="133" t="s">
        <v>2996</v>
      </c>
      <c r="C18" s="133"/>
      <c r="D18" s="133"/>
      <c r="F18" s="133" t="s">
        <v>3857</v>
      </c>
    </row>
    <row r="19" spans="1:6">
      <c r="A19" s="133"/>
      <c r="B19" s="133" t="s">
        <v>2997</v>
      </c>
      <c r="C19" s="133"/>
      <c r="D19" s="133"/>
      <c r="F19" s="133" t="s">
        <v>3935</v>
      </c>
    </row>
    <row r="20" spans="1:6">
      <c r="A20" s="133"/>
      <c r="B20" s="133" t="s">
        <v>2998</v>
      </c>
      <c r="C20" s="133"/>
      <c r="D20" s="133"/>
      <c r="E20" s="133"/>
      <c r="F20" s="133" t="s">
        <v>2999</v>
      </c>
    </row>
    <row r="21" spans="1:6">
      <c r="A21" s="133"/>
      <c r="B21" s="133" t="s">
        <v>3000</v>
      </c>
      <c r="C21" s="133"/>
      <c r="D21" s="133"/>
      <c r="F21" s="133" t="s">
        <v>3001</v>
      </c>
    </row>
    <row r="22" spans="1:6">
      <c r="A22" s="133" t="s">
        <v>3002</v>
      </c>
      <c r="B22" s="133" t="s">
        <v>3003</v>
      </c>
      <c r="C22" s="133"/>
      <c r="D22" s="133"/>
      <c r="F22" s="133" t="s">
        <v>3936</v>
      </c>
    </row>
    <row r="23" spans="1:6">
      <c r="A23" s="133"/>
      <c r="B23" s="133" t="s">
        <v>2998</v>
      </c>
      <c r="C23" s="133"/>
      <c r="D23" s="133"/>
      <c r="E23" s="133"/>
      <c r="F23" s="133" t="s">
        <v>3004</v>
      </c>
    </row>
    <row r="24" spans="1:6">
      <c r="A24" s="133"/>
      <c r="B24" s="133" t="s">
        <v>3005</v>
      </c>
      <c r="C24" s="133"/>
      <c r="D24" s="133"/>
      <c r="F24" s="133" t="s">
        <v>3006</v>
      </c>
    </row>
    <row r="25" spans="1:6">
      <c r="A25" s="133" t="s">
        <v>3002</v>
      </c>
      <c r="B25" s="133" t="s">
        <v>3007</v>
      </c>
      <c r="C25" s="133"/>
      <c r="D25" s="133"/>
      <c r="F25" s="133" t="s">
        <v>3937</v>
      </c>
    </row>
    <row r="26" spans="1:6">
      <c r="A26" s="133"/>
      <c r="B26" s="133" t="s">
        <v>2998</v>
      </c>
      <c r="C26" s="133"/>
      <c r="D26" s="133"/>
      <c r="E26" s="133"/>
      <c r="F26" s="133" t="s">
        <v>3008</v>
      </c>
    </row>
    <row r="27" spans="1:6">
      <c r="A27" s="133"/>
      <c r="B27" s="133" t="s">
        <v>3009</v>
      </c>
      <c r="C27" s="133"/>
      <c r="D27" s="133"/>
      <c r="F27" s="133" t="s">
        <v>3010</v>
      </c>
    </row>
    <row r="28" spans="1:6">
      <c r="A28" s="133" t="s">
        <v>3002</v>
      </c>
      <c r="B28" s="133" t="s">
        <v>2958</v>
      </c>
      <c r="C28" s="133"/>
      <c r="D28" s="133"/>
      <c r="E28" s="133"/>
      <c r="F28" s="133" t="s">
        <v>3938</v>
      </c>
    </row>
    <row r="29" spans="1:6">
      <c r="A29" s="133"/>
      <c r="B29" s="133" t="s">
        <v>3011</v>
      </c>
      <c r="C29" s="133"/>
      <c r="D29" s="133"/>
      <c r="E29" s="133"/>
      <c r="F29" s="133" t="s">
        <v>3939</v>
      </c>
    </row>
    <row r="30" spans="1:6">
      <c r="A30" s="133"/>
      <c r="B30" s="133" t="s">
        <v>3012</v>
      </c>
      <c r="C30" s="133"/>
      <c r="D30" s="133"/>
      <c r="E30" s="133"/>
      <c r="F30" s="133" t="s">
        <v>3013</v>
      </c>
    </row>
    <row r="31" spans="1:6">
      <c r="A31" s="133"/>
      <c r="B31" s="133" t="s">
        <v>2960</v>
      </c>
      <c r="C31" s="133"/>
      <c r="D31" s="133"/>
      <c r="E31" s="133"/>
      <c r="F31" s="133" t="s">
        <v>3014</v>
      </c>
    </row>
    <row r="32" spans="1:6">
      <c r="A32" s="133" t="s">
        <v>3015</v>
      </c>
      <c r="B32" s="133"/>
      <c r="C32" s="133"/>
      <c r="D32" s="133"/>
      <c r="E32" s="133"/>
      <c r="F32" s="133"/>
    </row>
    <row r="33" spans="1:6">
      <c r="A33" s="133"/>
      <c r="B33" s="133" t="s">
        <v>2954</v>
      </c>
      <c r="C33" s="133"/>
      <c r="D33" s="133"/>
      <c r="F33" s="133" t="s">
        <v>3016</v>
      </c>
    </row>
    <row r="34" spans="1:6">
      <c r="A34" s="133"/>
      <c r="B34" s="133" t="s">
        <v>3017</v>
      </c>
      <c r="C34" s="133"/>
      <c r="D34" s="133"/>
      <c r="F34" s="133" t="s">
        <v>3018</v>
      </c>
    </row>
    <row r="35" spans="1:6">
      <c r="A35" s="133"/>
      <c r="B35" s="133" t="s">
        <v>3019</v>
      </c>
      <c r="C35" s="133"/>
      <c r="D35" s="133"/>
      <c r="F35" s="133" t="s">
        <v>3020</v>
      </c>
    </row>
    <row r="36" spans="1:6">
      <c r="A36" s="133"/>
      <c r="B36" s="133" t="s">
        <v>3021</v>
      </c>
      <c r="C36" s="133"/>
      <c r="D36" s="133"/>
      <c r="F36" s="133" t="s">
        <v>3022</v>
      </c>
    </row>
    <row r="37" spans="1:6">
      <c r="A37" s="133"/>
      <c r="B37" s="133" t="s">
        <v>3023</v>
      </c>
      <c r="C37" s="133"/>
      <c r="D37" s="133"/>
      <c r="F37" s="133" t="s">
        <v>3024</v>
      </c>
    </row>
    <row r="38" spans="1:6">
      <c r="A38" s="133"/>
      <c r="B38" s="133" t="s">
        <v>3025</v>
      </c>
      <c r="C38" s="133"/>
      <c r="D38" s="133"/>
      <c r="F38" s="133" t="s">
        <v>3026</v>
      </c>
    </row>
    <row r="39" spans="1:6">
      <c r="A39" s="133"/>
      <c r="B39" s="133" t="s">
        <v>3027</v>
      </c>
      <c r="C39" s="133"/>
      <c r="D39" s="133"/>
      <c r="F39" s="133" t="s">
        <v>3028</v>
      </c>
    </row>
    <row r="40" spans="1:6">
      <c r="A40" s="133"/>
      <c r="B40" s="133" t="s">
        <v>3029</v>
      </c>
      <c r="C40" s="133"/>
      <c r="D40" s="133"/>
      <c r="F40" s="133" t="s">
        <v>3030</v>
      </c>
    </row>
    <row r="41" spans="1:6">
      <c r="A41" s="133"/>
      <c r="B41" s="133" t="s">
        <v>3031</v>
      </c>
      <c r="C41" s="133"/>
      <c r="D41" s="133"/>
      <c r="F41" s="133" t="s">
        <v>3032</v>
      </c>
    </row>
    <row r="42" spans="1:6">
      <c r="A42" s="133"/>
      <c r="B42" s="133" t="s">
        <v>3033</v>
      </c>
      <c r="C42" s="133"/>
      <c r="D42" s="133"/>
      <c r="F42" s="133" t="s">
        <v>3034</v>
      </c>
    </row>
    <row r="43" spans="1:6">
      <c r="A43" s="133"/>
      <c r="B43" s="133" t="s">
        <v>3035</v>
      </c>
      <c r="C43" s="133"/>
      <c r="D43" s="133"/>
      <c r="F43" s="133" t="s">
        <v>3036</v>
      </c>
    </row>
    <row r="44" spans="1:6">
      <c r="A44" s="133"/>
      <c r="B44" s="133" t="s">
        <v>3037</v>
      </c>
      <c r="C44" s="133"/>
      <c r="D44" s="133"/>
      <c r="F44" s="133" t="s">
        <v>3038</v>
      </c>
    </row>
    <row r="45" spans="1:6">
      <c r="A45" s="133" t="s">
        <v>3039</v>
      </c>
      <c r="B45" s="133" t="s">
        <v>3040</v>
      </c>
      <c r="C45" s="133"/>
      <c r="D45" s="133"/>
      <c r="F45" s="133" t="s">
        <v>3041</v>
      </c>
    </row>
    <row r="46" spans="1:6">
      <c r="A46" s="133"/>
      <c r="B46" s="133" t="s">
        <v>3042</v>
      </c>
      <c r="C46" s="133"/>
      <c r="D46" s="133"/>
      <c r="F46" s="133"/>
    </row>
    <row r="47" spans="1:6">
      <c r="A47" s="133" t="s">
        <v>3043</v>
      </c>
      <c r="B47" s="133"/>
      <c r="C47" s="133"/>
      <c r="D47" s="133"/>
      <c r="F47" s="133"/>
    </row>
    <row r="48" spans="1:6">
      <c r="A48" s="133"/>
      <c r="B48" s="133" t="s">
        <v>2954</v>
      </c>
      <c r="C48" s="133"/>
      <c r="D48" s="133"/>
      <c r="F48" s="133" t="s">
        <v>3016</v>
      </c>
    </row>
    <row r="49" spans="1:6">
      <c r="A49" s="133"/>
      <c r="B49" s="133" t="s">
        <v>3033</v>
      </c>
      <c r="C49" s="133"/>
      <c r="D49" s="133"/>
      <c r="F49" s="133" t="s">
        <v>3034</v>
      </c>
    </row>
    <row r="50" spans="1:6">
      <c r="A50" s="133"/>
      <c r="B50" s="133" t="s">
        <v>3042</v>
      </c>
      <c r="C50" s="133"/>
      <c r="D50" s="133"/>
      <c r="F50" s="133"/>
    </row>
    <row r="51" spans="1:6">
      <c r="A51" s="133" t="s">
        <v>3044</v>
      </c>
      <c r="B51" s="133"/>
      <c r="C51" s="133"/>
      <c r="D51" s="133"/>
      <c r="F51" s="133"/>
    </row>
    <row r="52" spans="1:6">
      <c r="A52" s="133"/>
      <c r="B52" s="133" t="s">
        <v>2954</v>
      </c>
      <c r="C52" s="133"/>
      <c r="D52" s="133"/>
      <c r="F52" s="133" t="s">
        <v>3016</v>
      </c>
    </row>
    <row r="53" spans="1:6">
      <c r="A53" s="133"/>
      <c r="B53" s="133" t="s">
        <v>3023</v>
      </c>
      <c r="C53" s="133"/>
      <c r="D53" s="133"/>
      <c r="F53" s="133" t="s">
        <v>3024</v>
      </c>
    </row>
    <row r="54" spans="1:6">
      <c r="A54" s="133"/>
      <c r="B54" s="133" t="s">
        <v>3042</v>
      </c>
      <c r="C54" s="133"/>
      <c r="D54" s="133"/>
      <c r="F54" s="133"/>
    </row>
    <row r="55" spans="1:6">
      <c r="A55" s="133" t="s">
        <v>3045</v>
      </c>
      <c r="B55" s="133"/>
      <c r="C55" s="133"/>
      <c r="D55" s="133"/>
      <c r="F55" s="133" t="s">
        <v>3046</v>
      </c>
    </row>
    <row r="56" spans="1:6">
      <c r="A56" s="133"/>
      <c r="B56" s="133" t="s">
        <v>2991</v>
      </c>
      <c r="C56" s="133"/>
      <c r="D56" s="133"/>
      <c r="E56" s="133"/>
      <c r="F56" s="133" t="s">
        <v>2992</v>
      </c>
    </row>
    <row r="57" spans="1:6">
      <c r="A57" s="133"/>
      <c r="B57" s="133" t="s">
        <v>2993</v>
      </c>
      <c r="C57" s="133"/>
      <c r="D57" s="133"/>
      <c r="E57" s="133"/>
      <c r="F57" s="133" t="s">
        <v>2994</v>
      </c>
    </row>
    <row r="58" spans="1:6">
      <c r="A58" s="133"/>
      <c r="B58" s="133" t="s">
        <v>2952</v>
      </c>
      <c r="C58" s="133"/>
      <c r="D58" s="133"/>
      <c r="E58" s="133"/>
      <c r="F58" s="133" t="s">
        <v>2995</v>
      </c>
    </row>
    <row r="59" spans="1:6">
      <c r="A59" s="133"/>
      <c r="B59" s="133" t="s">
        <v>3047</v>
      </c>
      <c r="C59" s="133"/>
      <c r="D59" s="133"/>
      <c r="F59" s="133" t="s">
        <v>3858</v>
      </c>
    </row>
    <row r="60" spans="1:6">
      <c r="A60" s="133"/>
      <c r="B60" s="133" t="s">
        <v>2997</v>
      </c>
      <c r="C60" s="133"/>
      <c r="D60" s="133"/>
      <c r="F60" s="133" t="s">
        <v>3935</v>
      </c>
    </row>
    <row r="61" spans="1:6">
      <c r="A61" s="133"/>
      <c r="B61" s="133" t="s">
        <v>2998</v>
      </c>
      <c r="C61" s="133"/>
      <c r="D61" s="133"/>
      <c r="E61" s="133"/>
      <c r="F61" s="133" t="s">
        <v>2999</v>
      </c>
    </row>
    <row r="62" spans="1:6">
      <c r="A62" s="133"/>
      <c r="B62" s="133" t="s">
        <v>3048</v>
      </c>
      <c r="C62" s="133"/>
      <c r="D62" s="133"/>
      <c r="F62" s="133" t="s">
        <v>3049</v>
      </c>
    </row>
    <row r="63" spans="1:6">
      <c r="A63" s="133" t="s">
        <v>3002</v>
      </c>
      <c r="B63" s="133" t="s">
        <v>3003</v>
      </c>
      <c r="C63" s="133"/>
      <c r="D63" s="133"/>
      <c r="F63" s="133" t="s">
        <v>3936</v>
      </c>
    </row>
    <row r="64" spans="1:6">
      <c r="A64" s="133"/>
      <c r="B64" s="133" t="s">
        <v>2998</v>
      </c>
      <c r="C64" s="133"/>
      <c r="D64" s="133"/>
      <c r="E64" s="133"/>
      <c r="F64" s="133" t="s">
        <v>3004</v>
      </c>
    </row>
    <row r="65" spans="1:6">
      <c r="A65" s="133"/>
      <c r="B65" s="133" t="s">
        <v>3050</v>
      </c>
      <c r="C65" s="133"/>
      <c r="D65" s="133"/>
      <c r="F65" s="133" t="s">
        <v>3051</v>
      </c>
    </row>
    <row r="66" spans="1:6">
      <c r="A66" s="133" t="s">
        <v>3002</v>
      </c>
      <c r="B66" s="133" t="s">
        <v>3007</v>
      </c>
      <c r="C66" s="133"/>
      <c r="D66" s="133"/>
      <c r="F66" s="133" t="s">
        <v>3937</v>
      </c>
    </row>
    <row r="67" spans="1:6">
      <c r="A67" s="133"/>
      <c r="B67" s="133" t="s">
        <v>2998</v>
      </c>
      <c r="C67" s="133"/>
      <c r="D67" s="133"/>
      <c r="E67" s="133"/>
      <c r="F67" s="133" t="s">
        <v>3008</v>
      </c>
    </row>
    <row r="68" spans="1:6">
      <c r="A68" s="133"/>
      <c r="B68" s="133" t="s">
        <v>3052</v>
      </c>
      <c r="C68" s="133"/>
      <c r="D68" s="133"/>
      <c r="F68" s="133" t="s">
        <v>3053</v>
      </c>
    </row>
    <row r="69" spans="1:6">
      <c r="A69" s="133" t="s">
        <v>3002</v>
      </c>
      <c r="B69" s="133" t="s">
        <v>2958</v>
      </c>
      <c r="C69" s="133"/>
      <c r="D69" s="133"/>
      <c r="E69" s="133"/>
      <c r="F69" s="133" t="s">
        <v>3938</v>
      </c>
    </row>
    <row r="70" spans="1:6">
      <c r="A70" s="133"/>
      <c r="B70" s="133" t="s">
        <v>3011</v>
      </c>
      <c r="C70" s="133"/>
      <c r="D70" s="133"/>
      <c r="E70" s="133"/>
      <c r="F70" s="133" t="s">
        <v>3939</v>
      </c>
    </row>
    <row r="71" spans="1:6">
      <c r="A71" s="133"/>
      <c r="B71" s="133" t="s">
        <v>3012</v>
      </c>
      <c r="C71" s="133"/>
      <c r="D71" s="133"/>
      <c r="E71" s="133"/>
      <c r="F71" s="133" t="s">
        <v>3013</v>
      </c>
    </row>
    <row r="72" spans="1:6">
      <c r="A72" s="133"/>
      <c r="B72" s="133" t="s">
        <v>2960</v>
      </c>
      <c r="C72" s="133"/>
      <c r="D72" s="133"/>
      <c r="E72" s="133"/>
      <c r="F72" s="133" t="s">
        <v>3014</v>
      </c>
    </row>
    <row r="73" spans="1:6">
      <c r="A73" s="133" t="s">
        <v>3054</v>
      </c>
      <c r="B73" s="133"/>
      <c r="C73" s="133"/>
      <c r="D73" s="133"/>
      <c r="E73" s="133"/>
      <c r="F73" s="133"/>
    </row>
    <row r="74" spans="1:6">
      <c r="A74" s="133"/>
      <c r="B74" s="133" t="s">
        <v>2954</v>
      </c>
      <c r="C74" s="133"/>
      <c r="D74" s="133"/>
      <c r="F74" s="133" t="s">
        <v>3016</v>
      </c>
    </row>
    <row r="75" spans="1:6">
      <c r="A75" s="133"/>
      <c r="B75" s="133" t="s">
        <v>3055</v>
      </c>
      <c r="C75" s="133"/>
      <c r="D75" s="133"/>
      <c r="F75" s="133" t="s">
        <v>3018</v>
      </c>
    </row>
    <row r="76" spans="1:6">
      <c r="A76" s="133"/>
      <c r="B76" s="133" t="s">
        <v>3056</v>
      </c>
      <c r="C76" s="133"/>
      <c r="D76" s="133"/>
      <c r="F76" s="133" t="s">
        <v>3020</v>
      </c>
    </row>
    <row r="77" spans="1:6">
      <c r="A77" s="133"/>
      <c r="B77" s="133" t="s">
        <v>3057</v>
      </c>
      <c r="C77" s="133"/>
      <c r="D77" s="133"/>
      <c r="F77" s="133" t="s">
        <v>3022</v>
      </c>
    </row>
    <row r="78" spans="1:6">
      <c r="A78" s="133"/>
      <c r="B78" s="133" t="s">
        <v>3058</v>
      </c>
      <c r="C78" s="133"/>
      <c r="D78" s="133"/>
      <c r="F78" s="133" t="s">
        <v>3024</v>
      </c>
    </row>
    <row r="79" spans="1:6">
      <c r="A79" s="133"/>
      <c r="B79" s="133" t="s">
        <v>3059</v>
      </c>
      <c r="C79" s="133"/>
      <c r="D79" s="133"/>
      <c r="F79" s="133" t="s">
        <v>3026</v>
      </c>
    </row>
    <row r="80" spans="1:6">
      <c r="A80" s="133"/>
      <c r="B80" s="133" t="s">
        <v>3060</v>
      </c>
      <c r="C80" s="133"/>
      <c r="D80" s="133"/>
      <c r="F80" s="133" t="s">
        <v>3028</v>
      </c>
    </row>
    <row r="81" spans="1:6">
      <c r="A81" s="133"/>
      <c r="B81" s="133" t="s">
        <v>3061</v>
      </c>
      <c r="C81" s="133"/>
      <c r="D81" s="133"/>
      <c r="F81" s="133" t="s">
        <v>3030</v>
      </c>
    </row>
    <row r="82" spans="1:6">
      <c r="A82" s="133"/>
      <c r="B82" s="133" t="s">
        <v>3062</v>
      </c>
      <c r="C82" s="133"/>
      <c r="D82" s="133"/>
      <c r="F82" s="133" t="s">
        <v>3032</v>
      </c>
    </row>
    <row r="83" spans="1:6">
      <c r="A83" s="133"/>
      <c r="B83" s="133" t="s">
        <v>3063</v>
      </c>
      <c r="C83" s="133"/>
      <c r="D83" s="133"/>
      <c r="F83" s="133" t="s">
        <v>3034</v>
      </c>
    </row>
    <row r="84" spans="1:6">
      <c r="A84" s="133"/>
      <c r="B84" s="133" t="s">
        <v>3064</v>
      </c>
      <c r="C84" s="133"/>
      <c r="D84" s="133"/>
      <c r="F84" s="133" t="s">
        <v>3036</v>
      </c>
    </row>
    <row r="85" spans="1:6">
      <c r="A85" s="133"/>
      <c r="B85" s="133" t="s">
        <v>3065</v>
      </c>
      <c r="C85" s="133"/>
      <c r="D85" s="133"/>
      <c r="F85" s="133" t="s">
        <v>3038</v>
      </c>
    </row>
    <row r="86" spans="1:6">
      <c r="A86" s="133" t="s">
        <v>3039</v>
      </c>
      <c r="B86" s="133" t="s">
        <v>3066</v>
      </c>
      <c r="C86" s="133"/>
      <c r="D86" s="133"/>
      <c r="F86" s="133" t="s">
        <v>3041</v>
      </c>
    </row>
    <row r="87" spans="1:6">
      <c r="A87" s="133"/>
      <c r="B87" s="133" t="s">
        <v>3042</v>
      </c>
      <c r="C87" s="133"/>
      <c r="D87" s="133"/>
      <c r="F87" s="133"/>
    </row>
    <row r="88" spans="1:6">
      <c r="A88" s="133" t="s">
        <v>3067</v>
      </c>
      <c r="B88" s="133"/>
      <c r="C88" s="133"/>
      <c r="D88" s="133"/>
      <c r="F88" s="133"/>
    </row>
    <row r="89" spans="1:6">
      <c r="A89" s="133"/>
      <c r="B89" s="133" t="s">
        <v>2954</v>
      </c>
      <c r="C89" s="133"/>
      <c r="D89" s="133"/>
      <c r="F89" s="133" t="s">
        <v>3016</v>
      </c>
    </row>
    <row r="90" spans="1:6">
      <c r="A90" s="133"/>
      <c r="B90" s="133" t="s">
        <v>3063</v>
      </c>
      <c r="C90" s="133"/>
      <c r="D90" s="133"/>
      <c r="F90" s="133" t="s">
        <v>3034</v>
      </c>
    </row>
    <row r="91" spans="1:6">
      <c r="A91" s="133"/>
      <c r="B91" s="133" t="s">
        <v>3042</v>
      </c>
      <c r="C91" s="133"/>
      <c r="D91" s="133"/>
      <c r="F91" s="133"/>
    </row>
    <row r="92" spans="1:6">
      <c r="A92" s="133" t="s">
        <v>3068</v>
      </c>
      <c r="B92" s="133"/>
      <c r="C92" s="133"/>
      <c r="D92" s="133"/>
      <c r="F92" s="133"/>
    </row>
    <row r="93" spans="1:6">
      <c r="A93" s="133"/>
      <c r="B93" s="133" t="s">
        <v>2954</v>
      </c>
      <c r="C93" s="133"/>
      <c r="D93" s="133"/>
      <c r="F93" s="133" t="s">
        <v>3016</v>
      </c>
    </row>
    <row r="94" spans="1:6">
      <c r="A94" s="133"/>
      <c r="B94" s="133" t="s">
        <v>3058</v>
      </c>
      <c r="C94" s="133"/>
      <c r="D94" s="133"/>
      <c r="F94" s="133" t="s">
        <v>3024</v>
      </c>
    </row>
    <row r="95" spans="1:6">
      <c r="A95" s="133"/>
      <c r="B95" s="133" t="s">
        <v>3042</v>
      </c>
      <c r="C95" s="133"/>
      <c r="D95" s="133"/>
      <c r="F95" s="133"/>
    </row>
    <row r="96" spans="1:6">
      <c r="A96" s="133" t="s">
        <v>3069</v>
      </c>
      <c r="B96" s="133"/>
      <c r="C96" s="133"/>
      <c r="D96" s="133"/>
      <c r="F96" s="133" t="s">
        <v>3070</v>
      </c>
    </row>
    <row r="97" spans="1:6">
      <c r="A97" s="133"/>
      <c r="B97" s="133" t="s">
        <v>2991</v>
      </c>
      <c r="C97" s="133"/>
      <c r="D97" s="133"/>
      <c r="E97" s="133"/>
      <c r="F97" s="133" t="s">
        <v>2992</v>
      </c>
    </row>
    <row r="98" spans="1:6">
      <c r="A98" s="133"/>
      <c r="B98" s="133" t="s">
        <v>2993</v>
      </c>
      <c r="C98" s="133"/>
      <c r="D98" s="133"/>
      <c r="E98" s="133"/>
      <c r="F98" s="133" t="s">
        <v>2994</v>
      </c>
    </row>
    <row r="99" spans="1:6">
      <c r="A99" s="133"/>
      <c r="B99" s="133" t="s">
        <v>2952</v>
      </c>
      <c r="C99" s="133"/>
      <c r="D99" s="133"/>
      <c r="E99" s="133"/>
      <c r="F99" s="133" t="s">
        <v>2995</v>
      </c>
    </row>
    <row r="100" spans="1:6">
      <c r="A100" s="133"/>
      <c r="B100" s="133" t="s">
        <v>3071</v>
      </c>
      <c r="C100" s="133"/>
      <c r="D100" s="133"/>
      <c r="F100" s="133" t="s">
        <v>3859</v>
      </c>
    </row>
    <row r="101" spans="1:6">
      <c r="A101" s="133"/>
      <c r="B101" s="133" t="s">
        <v>2997</v>
      </c>
      <c r="C101" s="133"/>
      <c r="D101" s="133"/>
      <c r="F101" s="133" t="s">
        <v>3935</v>
      </c>
    </row>
    <row r="102" spans="1:6">
      <c r="A102" s="133"/>
      <c r="B102" s="133" t="s">
        <v>2998</v>
      </c>
      <c r="C102" s="133"/>
      <c r="D102" s="133"/>
      <c r="E102" s="133"/>
      <c r="F102" s="133" t="s">
        <v>2999</v>
      </c>
    </row>
    <row r="103" spans="1:6">
      <c r="A103" s="133"/>
      <c r="B103" s="133" t="s">
        <v>3072</v>
      </c>
      <c r="C103" s="133"/>
      <c r="D103" s="133"/>
      <c r="F103" s="133" t="s">
        <v>3073</v>
      </c>
    </row>
    <row r="104" spans="1:6">
      <c r="A104" s="133" t="s">
        <v>3002</v>
      </c>
      <c r="B104" s="133" t="s">
        <v>3003</v>
      </c>
      <c r="C104" s="133"/>
      <c r="D104" s="133"/>
      <c r="F104" s="133" t="s">
        <v>3936</v>
      </c>
    </row>
    <row r="105" spans="1:6">
      <c r="A105" s="133"/>
      <c r="B105" s="133" t="s">
        <v>2998</v>
      </c>
      <c r="C105" s="133"/>
      <c r="D105" s="133"/>
      <c r="E105" s="133"/>
      <c r="F105" s="133" t="s">
        <v>3004</v>
      </c>
    </row>
    <row r="106" spans="1:6">
      <c r="A106" s="133"/>
      <c r="B106" s="133" t="s">
        <v>3074</v>
      </c>
      <c r="C106" s="133"/>
      <c r="D106" s="133"/>
      <c r="F106" s="133" t="s">
        <v>3075</v>
      </c>
    </row>
    <row r="107" spans="1:6">
      <c r="A107" s="133" t="s">
        <v>3002</v>
      </c>
      <c r="B107" s="133" t="s">
        <v>3007</v>
      </c>
      <c r="C107" s="133"/>
      <c r="D107" s="133"/>
      <c r="F107" s="133" t="s">
        <v>3937</v>
      </c>
    </row>
    <row r="108" spans="1:6">
      <c r="A108" s="133"/>
      <c r="B108" s="133" t="s">
        <v>2998</v>
      </c>
      <c r="C108" s="133"/>
      <c r="D108" s="133"/>
      <c r="E108" s="133"/>
      <c r="F108" s="133" t="s">
        <v>3008</v>
      </c>
    </row>
    <row r="109" spans="1:6">
      <c r="A109" s="133"/>
      <c r="B109" s="133" t="s">
        <v>3076</v>
      </c>
      <c r="C109" s="133"/>
      <c r="D109" s="133"/>
      <c r="F109" s="133" t="s">
        <v>3077</v>
      </c>
    </row>
    <row r="110" spans="1:6">
      <c r="A110" s="133" t="s">
        <v>3002</v>
      </c>
      <c r="B110" s="133" t="s">
        <v>2958</v>
      </c>
      <c r="C110" s="133"/>
      <c r="D110" s="133"/>
      <c r="E110" s="133"/>
      <c r="F110" s="133" t="s">
        <v>3938</v>
      </c>
    </row>
    <row r="111" spans="1:6">
      <c r="A111" s="133"/>
      <c r="B111" s="133" t="s">
        <v>3011</v>
      </c>
      <c r="C111" s="133"/>
      <c r="D111" s="133"/>
      <c r="E111" s="133"/>
      <c r="F111" s="133" t="s">
        <v>3939</v>
      </c>
    </row>
    <row r="112" spans="1:6">
      <c r="A112" s="133"/>
      <c r="B112" s="133" t="s">
        <v>3012</v>
      </c>
      <c r="C112" s="133"/>
      <c r="D112" s="133"/>
      <c r="E112" s="133"/>
      <c r="F112" s="133" t="s">
        <v>3013</v>
      </c>
    </row>
    <row r="113" spans="1:6">
      <c r="A113" s="133"/>
      <c r="B113" s="133" t="s">
        <v>2960</v>
      </c>
      <c r="C113" s="133"/>
      <c r="D113" s="133"/>
      <c r="E113" s="133"/>
      <c r="F113" s="133" t="s">
        <v>3014</v>
      </c>
    </row>
    <row r="114" spans="1:6">
      <c r="A114" s="133" t="s">
        <v>3078</v>
      </c>
      <c r="B114" s="133"/>
      <c r="C114" s="133"/>
      <c r="D114" s="133"/>
      <c r="E114" s="133"/>
      <c r="F114" s="133"/>
    </row>
    <row r="115" spans="1:6">
      <c r="A115" s="133"/>
      <c r="B115" s="133" t="s">
        <v>2954</v>
      </c>
      <c r="C115" s="133"/>
      <c r="D115" s="133"/>
      <c r="F115" s="133" t="s">
        <v>3016</v>
      </c>
    </row>
    <row r="116" spans="1:6">
      <c r="A116" s="133"/>
      <c r="B116" s="133" t="s">
        <v>3079</v>
      </c>
      <c r="C116" s="133"/>
      <c r="D116" s="133"/>
      <c r="F116" s="133" t="s">
        <v>3018</v>
      </c>
    </row>
    <row r="117" spans="1:6">
      <c r="A117" s="133"/>
      <c r="B117" s="133" t="s">
        <v>3080</v>
      </c>
      <c r="C117" s="133"/>
      <c r="D117" s="133"/>
      <c r="F117" s="133" t="s">
        <v>3020</v>
      </c>
    </row>
    <row r="118" spans="1:6">
      <c r="A118" s="133"/>
      <c r="B118" s="133" t="s">
        <v>3081</v>
      </c>
      <c r="C118" s="133"/>
      <c r="D118" s="133"/>
      <c r="F118" s="133" t="s">
        <v>3022</v>
      </c>
    </row>
    <row r="119" spans="1:6">
      <c r="A119" s="133"/>
      <c r="B119" s="133" t="s">
        <v>3082</v>
      </c>
      <c r="C119" s="133"/>
      <c r="D119" s="133"/>
      <c r="F119" s="133" t="s">
        <v>3024</v>
      </c>
    </row>
    <row r="120" spans="1:6">
      <c r="A120" s="133"/>
      <c r="B120" s="133" t="s">
        <v>3083</v>
      </c>
      <c r="C120" s="133"/>
      <c r="D120" s="133"/>
      <c r="F120" s="133" t="s">
        <v>3026</v>
      </c>
    </row>
    <row r="121" spans="1:6">
      <c r="A121" s="133"/>
      <c r="B121" s="133" t="s">
        <v>3084</v>
      </c>
      <c r="C121" s="133"/>
      <c r="D121" s="133"/>
      <c r="F121" s="133" t="s">
        <v>3028</v>
      </c>
    </row>
    <row r="122" spans="1:6">
      <c r="A122" s="133"/>
      <c r="B122" s="133" t="s">
        <v>3085</v>
      </c>
      <c r="C122" s="133"/>
      <c r="D122" s="133"/>
      <c r="F122" s="133" t="s">
        <v>3030</v>
      </c>
    </row>
    <row r="123" spans="1:6">
      <c r="A123" s="133"/>
      <c r="B123" s="133" t="s">
        <v>3086</v>
      </c>
      <c r="C123" s="133"/>
      <c r="D123" s="133"/>
      <c r="F123" s="133" t="s">
        <v>3032</v>
      </c>
    </row>
    <row r="124" spans="1:6">
      <c r="A124" s="133"/>
      <c r="B124" s="133" t="s">
        <v>3087</v>
      </c>
      <c r="C124" s="133"/>
      <c r="D124" s="133"/>
      <c r="F124" s="133" t="s">
        <v>3034</v>
      </c>
    </row>
    <row r="125" spans="1:6">
      <c r="A125" s="133"/>
      <c r="B125" s="133" t="s">
        <v>3088</v>
      </c>
      <c r="C125" s="133"/>
      <c r="D125" s="133"/>
      <c r="F125" s="133" t="s">
        <v>3036</v>
      </c>
    </row>
    <row r="126" spans="1:6">
      <c r="A126" s="133"/>
      <c r="B126" s="133" t="s">
        <v>3089</v>
      </c>
      <c r="C126" s="133"/>
      <c r="D126" s="133"/>
      <c r="F126" s="133" t="s">
        <v>3038</v>
      </c>
    </row>
    <row r="127" spans="1:6">
      <c r="A127" s="133" t="s">
        <v>3039</v>
      </c>
      <c r="B127" s="133" t="s">
        <v>3090</v>
      </c>
      <c r="C127" s="133"/>
      <c r="D127" s="133"/>
      <c r="F127" s="133" t="s">
        <v>3041</v>
      </c>
    </row>
    <row r="128" spans="1:6">
      <c r="A128" s="133"/>
      <c r="B128" s="133" t="s">
        <v>3042</v>
      </c>
      <c r="C128" s="133"/>
      <c r="D128" s="133"/>
      <c r="F128" s="133"/>
    </row>
    <row r="129" spans="1:6">
      <c r="A129" s="133" t="s">
        <v>3091</v>
      </c>
      <c r="B129" s="133"/>
      <c r="C129" s="133"/>
      <c r="D129" s="133"/>
      <c r="F129" s="133"/>
    </row>
    <row r="130" spans="1:6">
      <c r="A130" s="133"/>
      <c r="B130" s="133" t="s">
        <v>2954</v>
      </c>
      <c r="C130" s="133"/>
      <c r="D130" s="133"/>
      <c r="F130" s="133" t="s">
        <v>3016</v>
      </c>
    </row>
    <row r="131" spans="1:6">
      <c r="A131" s="133"/>
      <c r="B131" s="133" t="s">
        <v>3087</v>
      </c>
      <c r="C131" s="133"/>
      <c r="D131" s="133"/>
      <c r="F131" s="133" t="s">
        <v>3034</v>
      </c>
    </row>
    <row r="132" spans="1:6">
      <c r="A132" s="133"/>
      <c r="B132" s="133" t="s">
        <v>3042</v>
      </c>
      <c r="C132" s="133"/>
      <c r="D132" s="133"/>
      <c r="F132" s="133"/>
    </row>
    <row r="133" spans="1:6">
      <c r="A133" s="133" t="s">
        <v>3092</v>
      </c>
      <c r="B133" s="133"/>
      <c r="C133" s="133"/>
      <c r="D133" s="133"/>
      <c r="F133" s="133"/>
    </row>
    <row r="134" spans="1:6">
      <c r="A134" s="133"/>
      <c r="B134" s="133" t="s">
        <v>2954</v>
      </c>
      <c r="C134" s="133"/>
      <c r="D134" s="133"/>
      <c r="F134" s="133" t="s">
        <v>3016</v>
      </c>
    </row>
    <row r="135" spans="1:6">
      <c r="A135" s="133"/>
      <c r="B135" s="133" t="s">
        <v>3082</v>
      </c>
      <c r="C135" s="133"/>
      <c r="D135" s="133"/>
      <c r="F135" s="133" t="s">
        <v>3024</v>
      </c>
    </row>
    <row r="136" spans="1:6">
      <c r="A136" s="133"/>
      <c r="B136" s="133" t="s">
        <v>3042</v>
      </c>
      <c r="C136" s="133"/>
      <c r="D136" s="133"/>
      <c r="F136" s="133"/>
    </row>
    <row r="137" spans="1:6">
      <c r="A137" s="133" t="s">
        <v>3093</v>
      </c>
      <c r="B137" s="133"/>
      <c r="C137" s="133"/>
      <c r="D137" s="133"/>
      <c r="F137" s="133" t="s">
        <v>3094</v>
      </c>
    </row>
    <row r="138" spans="1:6">
      <c r="A138" s="133"/>
      <c r="B138" s="133" t="s">
        <v>2991</v>
      </c>
      <c r="C138" s="133"/>
      <c r="D138" s="133"/>
      <c r="E138" s="133"/>
      <c r="F138" s="133" t="s">
        <v>2992</v>
      </c>
    </row>
    <row r="139" spans="1:6">
      <c r="A139" s="133"/>
      <c r="B139" s="133" t="s">
        <v>2993</v>
      </c>
      <c r="C139" s="133"/>
      <c r="D139" s="133"/>
      <c r="E139" s="133"/>
      <c r="F139" s="133" t="s">
        <v>2994</v>
      </c>
    </row>
    <row r="140" spans="1:6">
      <c r="A140" s="133"/>
      <c r="B140" s="133" t="s">
        <v>2952</v>
      </c>
      <c r="C140" s="133"/>
      <c r="D140" s="133"/>
      <c r="E140" s="133"/>
      <c r="F140" s="133" t="s">
        <v>2995</v>
      </c>
    </row>
    <row r="141" spans="1:6">
      <c r="A141" s="133"/>
      <c r="B141" s="133" t="s">
        <v>3095</v>
      </c>
      <c r="C141" s="133"/>
      <c r="D141" s="133"/>
      <c r="F141" s="133" t="s">
        <v>3860</v>
      </c>
    </row>
    <row r="142" spans="1:6">
      <c r="A142" s="133"/>
      <c r="B142" s="133" t="s">
        <v>2997</v>
      </c>
      <c r="C142" s="133"/>
      <c r="D142" s="133"/>
      <c r="F142" s="133" t="s">
        <v>3935</v>
      </c>
    </row>
    <row r="143" spans="1:6">
      <c r="A143" s="133"/>
      <c r="B143" s="133" t="s">
        <v>2998</v>
      </c>
      <c r="C143" s="133"/>
      <c r="D143" s="133"/>
      <c r="E143" s="133"/>
      <c r="F143" s="133" t="s">
        <v>2999</v>
      </c>
    </row>
    <row r="144" spans="1:6">
      <c r="A144" s="133"/>
      <c r="B144" s="133" t="s">
        <v>3096</v>
      </c>
      <c r="C144" s="133"/>
      <c r="D144" s="133"/>
      <c r="F144" s="133" t="s">
        <v>3097</v>
      </c>
    </row>
    <row r="145" spans="1:6">
      <c r="A145" s="133" t="s">
        <v>3002</v>
      </c>
      <c r="B145" s="133" t="s">
        <v>3003</v>
      </c>
      <c r="C145" s="133"/>
      <c r="D145" s="133"/>
      <c r="F145" s="133" t="s">
        <v>3936</v>
      </c>
    </row>
    <row r="146" spans="1:6">
      <c r="A146" s="133"/>
      <c r="B146" s="133" t="s">
        <v>2998</v>
      </c>
      <c r="C146" s="133"/>
      <c r="D146" s="133"/>
      <c r="E146" s="133"/>
      <c r="F146" s="133" t="s">
        <v>3004</v>
      </c>
    </row>
    <row r="147" spans="1:6">
      <c r="A147" s="133"/>
      <c r="B147" s="133" t="s">
        <v>3098</v>
      </c>
      <c r="C147" s="133"/>
      <c r="D147" s="133"/>
      <c r="F147" s="133" t="s">
        <v>3099</v>
      </c>
    </row>
    <row r="148" spans="1:6">
      <c r="A148" s="133" t="s">
        <v>3002</v>
      </c>
      <c r="B148" s="133" t="s">
        <v>3007</v>
      </c>
      <c r="C148" s="133"/>
      <c r="D148" s="133"/>
      <c r="F148" s="133" t="s">
        <v>3937</v>
      </c>
    </row>
    <row r="149" spans="1:6">
      <c r="A149" s="133"/>
      <c r="B149" s="133" t="s">
        <v>2998</v>
      </c>
      <c r="C149" s="133"/>
      <c r="D149" s="133"/>
      <c r="E149" s="133"/>
      <c r="F149" s="133" t="s">
        <v>3008</v>
      </c>
    </row>
    <row r="150" spans="1:6">
      <c r="A150" s="133"/>
      <c r="B150" s="133" t="s">
        <v>3100</v>
      </c>
      <c r="C150" s="133"/>
      <c r="D150" s="133"/>
      <c r="F150" s="133" t="s">
        <v>3101</v>
      </c>
    </row>
    <row r="151" spans="1:6">
      <c r="A151" s="133" t="s">
        <v>3002</v>
      </c>
      <c r="B151" s="133" t="s">
        <v>2958</v>
      </c>
      <c r="C151" s="133"/>
      <c r="D151" s="133"/>
      <c r="E151" s="133"/>
      <c r="F151" s="133" t="s">
        <v>3938</v>
      </c>
    </row>
    <row r="152" spans="1:6">
      <c r="A152" s="133"/>
      <c r="B152" s="133" t="s">
        <v>3011</v>
      </c>
      <c r="C152" s="133"/>
      <c r="D152" s="133"/>
      <c r="E152" s="133"/>
      <c r="F152" s="133" t="s">
        <v>3939</v>
      </c>
    </row>
    <row r="153" spans="1:6">
      <c r="A153" s="133"/>
      <c r="B153" s="133" t="s">
        <v>3012</v>
      </c>
      <c r="C153" s="133"/>
      <c r="D153" s="133"/>
      <c r="E153" s="133"/>
      <c r="F153" s="133" t="s">
        <v>3013</v>
      </c>
    </row>
    <row r="154" spans="1:6">
      <c r="A154" s="133"/>
      <c r="B154" s="133" t="s">
        <v>3102</v>
      </c>
      <c r="C154" s="133"/>
      <c r="D154" s="133"/>
      <c r="F154" s="133" t="s">
        <v>3103</v>
      </c>
    </row>
    <row r="155" spans="1:6">
      <c r="A155" s="133"/>
      <c r="B155" s="133" t="s">
        <v>3104</v>
      </c>
      <c r="C155" s="133"/>
      <c r="D155" s="133"/>
      <c r="F155" s="133" t="s">
        <v>3105</v>
      </c>
    </row>
    <row r="156" spans="1:6">
      <c r="A156" s="133"/>
      <c r="B156" s="133" t="s">
        <v>3106</v>
      </c>
      <c r="C156" s="133"/>
      <c r="D156" s="133"/>
      <c r="F156" s="133" t="s">
        <v>3105</v>
      </c>
    </row>
    <row r="157" spans="1:6">
      <c r="A157" s="133"/>
      <c r="B157" s="133" t="s">
        <v>3107</v>
      </c>
      <c r="C157" s="133"/>
      <c r="D157" s="133"/>
      <c r="F157" s="133" t="s">
        <v>3105</v>
      </c>
    </row>
    <row r="158" spans="1:6">
      <c r="A158" s="133"/>
      <c r="B158" s="133" t="s">
        <v>3108</v>
      </c>
      <c r="C158" s="133"/>
      <c r="D158" s="133"/>
      <c r="F158" s="133" t="s">
        <v>3105</v>
      </c>
    </row>
    <row r="159" spans="1:6">
      <c r="A159" s="133"/>
      <c r="B159" s="133" t="s">
        <v>3109</v>
      </c>
      <c r="C159" s="133"/>
      <c r="D159" s="133"/>
      <c r="F159" s="133" t="s">
        <v>3105</v>
      </c>
    </row>
    <row r="160" spans="1:6">
      <c r="A160" s="133"/>
      <c r="B160" s="133" t="s">
        <v>2960</v>
      </c>
      <c r="C160" s="133"/>
      <c r="D160" s="133"/>
      <c r="E160" s="133"/>
      <c r="F160" s="133" t="s">
        <v>3014</v>
      </c>
    </row>
    <row r="161" spans="1:6">
      <c r="A161" s="133" t="s">
        <v>3110</v>
      </c>
      <c r="B161" s="133"/>
      <c r="C161" s="133"/>
      <c r="D161" s="133"/>
      <c r="E161" s="133"/>
      <c r="F161" s="133"/>
    </row>
    <row r="162" spans="1:6">
      <c r="A162" s="133"/>
      <c r="B162" s="133" t="s">
        <v>2954</v>
      </c>
      <c r="C162" s="133"/>
      <c r="D162" s="133"/>
      <c r="F162" s="133" t="s">
        <v>3016</v>
      </c>
    </row>
    <row r="163" spans="1:6">
      <c r="A163" s="133"/>
      <c r="B163" s="133" t="s">
        <v>3111</v>
      </c>
      <c r="C163" s="133"/>
      <c r="D163" s="133"/>
      <c r="F163" s="133" t="s">
        <v>3018</v>
      </c>
    </row>
    <row r="164" spans="1:6">
      <c r="A164" s="133"/>
      <c r="B164" s="133" t="s">
        <v>3112</v>
      </c>
      <c r="C164" s="133"/>
      <c r="D164" s="133"/>
      <c r="F164" s="133" t="s">
        <v>3020</v>
      </c>
    </row>
    <row r="165" spans="1:6">
      <c r="A165" s="133"/>
      <c r="B165" s="133" t="s">
        <v>3113</v>
      </c>
      <c r="C165" s="133"/>
      <c r="D165" s="133"/>
      <c r="F165" s="133" t="s">
        <v>3022</v>
      </c>
    </row>
    <row r="166" spans="1:6">
      <c r="A166" s="133"/>
      <c r="B166" s="133" t="s">
        <v>3114</v>
      </c>
      <c r="C166" s="133"/>
      <c r="D166" s="133"/>
      <c r="F166" s="133" t="s">
        <v>3024</v>
      </c>
    </row>
    <row r="167" spans="1:6">
      <c r="A167" s="133"/>
      <c r="B167" s="133" t="s">
        <v>3115</v>
      </c>
      <c r="C167" s="133"/>
      <c r="D167" s="133"/>
      <c r="F167" s="133" t="s">
        <v>3026</v>
      </c>
    </row>
    <row r="168" spans="1:6">
      <c r="A168" s="133"/>
      <c r="B168" s="133" t="s">
        <v>3116</v>
      </c>
      <c r="C168" s="133"/>
      <c r="D168" s="133"/>
      <c r="F168" s="133" t="s">
        <v>3028</v>
      </c>
    </row>
    <row r="169" spans="1:6">
      <c r="A169" s="133"/>
      <c r="B169" s="133" t="s">
        <v>3117</v>
      </c>
      <c r="C169" s="133"/>
      <c r="D169" s="133"/>
      <c r="F169" s="133" t="s">
        <v>3030</v>
      </c>
    </row>
    <row r="170" spans="1:6">
      <c r="A170" s="133"/>
      <c r="B170" s="133" t="s">
        <v>3118</v>
      </c>
      <c r="C170" s="133"/>
      <c r="D170" s="133"/>
      <c r="F170" s="133" t="s">
        <v>3032</v>
      </c>
    </row>
    <row r="171" spans="1:6">
      <c r="A171" s="133"/>
      <c r="B171" s="133" t="s">
        <v>3119</v>
      </c>
      <c r="C171" s="133"/>
      <c r="D171" s="133"/>
      <c r="F171" s="133" t="s">
        <v>3034</v>
      </c>
    </row>
    <row r="172" spans="1:6">
      <c r="A172" s="133"/>
      <c r="B172" s="133" t="s">
        <v>3120</v>
      </c>
      <c r="C172" s="133"/>
      <c r="D172" s="133"/>
      <c r="F172" s="133" t="s">
        <v>3036</v>
      </c>
    </row>
    <row r="173" spans="1:6">
      <c r="A173" s="133"/>
      <c r="B173" s="133" t="s">
        <v>3121</v>
      </c>
      <c r="C173" s="133"/>
      <c r="D173" s="133"/>
      <c r="F173" s="133" t="s">
        <v>3038</v>
      </c>
    </row>
    <row r="174" spans="1:6">
      <c r="A174" s="133" t="s">
        <v>3039</v>
      </c>
      <c r="B174" s="133" t="s">
        <v>3122</v>
      </c>
      <c r="C174" s="133"/>
      <c r="D174" s="133"/>
      <c r="F174" s="133" t="s">
        <v>3041</v>
      </c>
    </row>
    <row r="175" spans="1:6">
      <c r="A175" s="133"/>
      <c r="B175" s="133" t="s">
        <v>3042</v>
      </c>
      <c r="C175" s="133"/>
      <c r="D175" s="133"/>
      <c r="F175" s="133"/>
    </row>
    <row r="176" spans="1:6">
      <c r="A176" s="133" t="s">
        <v>3123</v>
      </c>
      <c r="B176" s="133"/>
      <c r="C176" s="133"/>
      <c r="D176" s="133"/>
      <c r="F176" s="133"/>
    </row>
    <row r="177" spans="1:6">
      <c r="A177" s="133"/>
      <c r="B177" s="133" t="s">
        <v>2954</v>
      </c>
      <c r="C177" s="133"/>
      <c r="D177" s="133"/>
      <c r="F177" s="133" t="s">
        <v>3016</v>
      </c>
    </row>
    <row r="178" spans="1:6">
      <c r="A178" s="133"/>
      <c r="B178" s="133" t="s">
        <v>3119</v>
      </c>
      <c r="C178" s="133"/>
      <c r="D178" s="133"/>
      <c r="F178" s="133" t="s">
        <v>3034</v>
      </c>
    </row>
    <row r="179" spans="1:6">
      <c r="A179" s="133"/>
      <c r="B179" s="133" t="s">
        <v>3042</v>
      </c>
      <c r="C179" s="133"/>
      <c r="D179" s="133"/>
      <c r="F179" s="133"/>
    </row>
    <row r="180" spans="1:6">
      <c r="A180" s="133" t="s">
        <v>3124</v>
      </c>
      <c r="B180" s="133"/>
      <c r="C180" s="133"/>
      <c r="D180" s="133"/>
      <c r="F180" s="133"/>
    </row>
    <row r="181" spans="1:6">
      <c r="A181" s="133"/>
      <c r="B181" s="133" t="s">
        <v>2954</v>
      </c>
      <c r="C181" s="133"/>
      <c r="D181" s="133"/>
      <c r="F181" s="133" t="s">
        <v>3016</v>
      </c>
    </row>
    <row r="182" spans="1:6">
      <c r="A182" s="133"/>
      <c r="B182" s="133" t="s">
        <v>3114</v>
      </c>
      <c r="C182" s="133"/>
      <c r="D182" s="133"/>
      <c r="F182" s="133" t="s">
        <v>3024</v>
      </c>
    </row>
    <row r="183" spans="1:6">
      <c r="A183" s="133"/>
      <c r="B183" s="133" t="s">
        <v>3042</v>
      </c>
      <c r="C183" s="133"/>
      <c r="D183" s="133"/>
      <c r="F183" s="133"/>
    </row>
    <row r="186" spans="1:6">
      <c r="A186" s="124" t="s">
        <v>1818</v>
      </c>
    </row>
  </sheetData>
  <hyperlinks>
    <hyperlink ref="A186" location="Index!B23" display="Back to Index"/>
  </hyperlinks>
  <pageMargins left="0.7" right="0.7" top="0.75" bottom="0.75" header="0.3" footer="0.3"/>
  <pageSetup scale="68" fitToHeight="3" orientation="portrait" horizontalDpi="360" verticalDpi="360" r:id="rId1"/>
</worksheet>
</file>

<file path=xl/worksheets/sheet39.xml><?xml version="1.0" encoding="utf-8"?>
<worksheet xmlns="http://schemas.openxmlformats.org/spreadsheetml/2006/main" xmlns:r="http://schemas.openxmlformats.org/officeDocument/2006/relationships">
  <sheetPr>
    <pageSetUpPr fitToPage="1"/>
  </sheetPr>
  <dimension ref="A1:H164"/>
  <sheetViews>
    <sheetView workbookViewId="0">
      <selection activeCell="B4" sqref="B4"/>
    </sheetView>
  </sheetViews>
  <sheetFormatPr defaultColWidth="8.88671875" defaultRowHeight="13.8"/>
  <cols>
    <col min="1" max="16384" width="8.88671875" style="156"/>
  </cols>
  <sheetData>
    <row r="1" spans="1:8">
      <c r="A1" s="133" t="s">
        <v>3176</v>
      </c>
      <c r="B1" s="133"/>
      <c r="C1" s="133"/>
      <c r="D1" s="133"/>
      <c r="E1" s="133"/>
      <c r="F1" s="133"/>
      <c r="G1" s="133"/>
      <c r="H1" s="133"/>
    </row>
    <row r="2" spans="1:8">
      <c r="A2" s="133" t="s">
        <v>2020</v>
      </c>
      <c r="B2" s="133"/>
      <c r="C2" s="133"/>
      <c r="D2" s="133"/>
      <c r="E2" s="133"/>
      <c r="F2" s="133"/>
      <c r="G2" s="133"/>
      <c r="H2" s="133"/>
    </row>
    <row r="3" spans="1:8">
      <c r="A3" s="133" t="s">
        <v>3177</v>
      </c>
      <c r="B3" s="133"/>
      <c r="C3" s="133"/>
      <c r="D3" s="133"/>
      <c r="E3" s="133"/>
      <c r="F3" s="133"/>
      <c r="G3" s="133"/>
      <c r="H3" s="133"/>
    </row>
    <row r="4" spans="1:8">
      <c r="A4" s="133" t="s">
        <v>3861</v>
      </c>
      <c r="B4" s="133"/>
      <c r="C4" s="133"/>
      <c r="D4" s="133"/>
      <c r="E4" s="133"/>
      <c r="F4" s="133"/>
      <c r="G4" s="133"/>
      <c r="H4" s="133"/>
    </row>
    <row r="5" spans="1:8">
      <c r="A5" s="133" t="s">
        <v>3178</v>
      </c>
      <c r="B5" s="133"/>
      <c r="C5" s="133"/>
      <c r="D5" s="133"/>
      <c r="E5" s="133"/>
      <c r="F5" s="133"/>
      <c r="G5" s="133"/>
      <c r="H5" s="133"/>
    </row>
    <row r="6" spans="1:8">
      <c r="A6" s="133" t="s">
        <v>3176</v>
      </c>
      <c r="B6" s="133"/>
      <c r="C6" s="133"/>
      <c r="D6" s="133"/>
      <c r="E6" s="133"/>
      <c r="F6" s="133"/>
      <c r="G6" s="133"/>
      <c r="H6" s="133"/>
    </row>
    <row r="7" spans="1:8">
      <c r="A7" s="133" t="s">
        <v>1643</v>
      </c>
      <c r="B7" s="133"/>
      <c r="C7" s="133"/>
      <c r="D7" s="133"/>
      <c r="E7" s="133"/>
      <c r="F7" s="133"/>
      <c r="G7" s="133"/>
      <c r="H7" s="133"/>
    </row>
    <row r="8" spans="1:8">
      <c r="A8" s="133"/>
      <c r="B8" s="133"/>
      <c r="C8" s="133"/>
      <c r="D8" s="133"/>
      <c r="E8" s="133"/>
      <c r="F8" s="133"/>
      <c r="G8" s="133"/>
      <c r="H8" s="133"/>
    </row>
    <row r="9" spans="1:8">
      <c r="A9" s="133"/>
      <c r="B9" s="133"/>
      <c r="C9" s="133"/>
      <c r="D9" s="133"/>
      <c r="E9" s="133"/>
      <c r="F9" s="133"/>
      <c r="G9" s="133"/>
      <c r="H9" s="133"/>
    </row>
    <row r="10" spans="1:8">
      <c r="A10" s="133" t="s">
        <v>1644</v>
      </c>
      <c r="B10" s="133"/>
      <c r="C10" s="133"/>
      <c r="D10" s="133"/>
      <c r="E10" s="133"/>
      <c r="F10" s="133"/>
      <c r="G10" s="133"/>
      <c r="H10" s="133"/>
    </row>
    <row r="11" spans="1:8">
      <c r="A11" s="133" t="s">
        <v>1645</v>
      </c>
      <c r="B11" s="133"/>
      <c r="C11" s="133"/>
      <c r="D11" s="133"/>
      <c r="E11" s="133"/>
      <c r="F11" s="133"/>
      <c r="G11" s="133"/>
      <c r="H11" s="133"/>
    </row>
    <row r="12" spans="1:8">
      <c r="A12" s="133" t="s">
        <v>1644</v>
      </c>
      <c r="B12" s="133"/>
      <c r="C12" s="133"/>
      <c r="D12" s="133"/>
      <c r="E12" s="133"/>
      <c r="F12" s="133"/>
      <c r="G12" s="133"/>
      <c r="H12" s="133"/>
    </row>
    <row r="13" spans="1:8">
      <c r="A13" s="133" t="s">
        <v>1646</v>
      </c>
      <c r="B13" s="133"/>
      <c r="C13" s="133"/>
      <c r="D13" s="133"/>
      <c r="E13" s="133"/>
      <c r="F13" s="133"/>
      <c r="G13" s="133"/>
      <c r="H13" s="133"/>
    </row>
    <row r="14" spans="1:8">
      <c r="A14" s="133" t="s">
        <v>1647</v>
      </c>
      <c r="B14" s="133"/>
      <c r="C14" s="133"/>
      <c r="D14" s="133"/>
      <c r="E14" s="133"/>
      <c r="F14" s="133"/>
      <c r="G14" s="133"/>
      <c r="H14" s="133"/>
    </row>
    <row r="15" spans="1:8">
      <c r="A15" s="133" t="s">
        <v>1648</v>
      </c>
      <c r="B15" s="133"/>
      <c r="C15" s="133"/>
      <c r="D15" s="133"/>
      <c r="E15" s="133"/>
      <c r="F15" s="133"/>
      <c r="G15" s="133"/>
      <c r="H15" s="133"/>
    </row>
    <row r="16" spans="1:8">
      <c r="A16" s="133" t="s">
        <v>1649</v>
      </c>
      <c r="B16" s="133"/>
      <c r="C16" s="133"/>
      <c r="D16" s="133"/>
      <c r="E16" s="133"/>
      <c r="F16" s="133"/>
      <c r="G16" s="133"/>
      <c r="H16" s="133"/>
    </row>
    <row r="17" spans="1:8">
      <c r="A17" s="133" t="s">
        <v>1650</v>
      </c>
      <c r="B17" s="133"/>
      <c r="C17" s="133"/>
      <c r="D17" s="133"/>
      <c r="E17" s="133"/>
      <c r="F17" s="133"/>
      <c r="G17" s="133"/>
      <c r="H17" s="133"/>
    </row>
    <row r="18" spans="1:8">
      <c r="A18" s="133" t="s">
        <v>1651</v>
      </c>
      <c r="B18" s="133"/>
      <c r="C18" s="133"/>
      <c r="D18" s="133"/>
      <c r="E18" s="133"/>
      <c r="F18" s="133"/>
      <c r="G18" s="133"/>
      <c r="H18" s="133"/>
    </row>
    <row r="19" spans="1:8">
      <c r="A19" s="133" t="s">
        <v>1652</v>
      </c>
      <c r="B19" s="133"/>
      <c r="C19" s="133"/>
      <c r="D19" s="133"/>
      <c r="E19" s="133"/>
      <c r="F19" s="133"/>
      <c r="G19" s="133"/>
      <c r="H19" s="133"/>
    </row>
    <row r="20" spans="1:8">
      <c r="A20" s="133" t="s">
        <v>1653</v>
      </c>
      <c r="B20" s="133"/>
      <c r="C20" s="133"/>
      <c r="D20" s="133"/>
      <c r="E20" s="133"/>
      <c r="F20" s="133"/>
      <c r="G20" s="133"/>
      <c r="H20" s="133"/>
    </row>
    <row r="21" spans="1:8">
      <c r="A21" s="133" t="s">
        <v>1654</v>
      </c>
      <c r="B21" s="133"/>
      <c r="C21" s="133"/>
      <c r="D21" s="133"/>
      <c r="E21" s="133"/>
      <c r="F21" s="133"/>
      <c r="G21" s="133"/>
      <c r="H21" s="133"/>
    </row>
    <row r="22" spans="1:8">
      <c r="A22" s="133" t="s">
        <v>1655</v>
      </c>
      <c r="B22" s="133"/>
      <c r="C22" s="133"/>
      <c r="D22" s="133"/>
      <c r="E22" s="133"/>
      <c r="F22" s="133"/>
      <c r="G22" s="133"/>
      <c r="H22" s="133"/>
    </row>
    <row r="23" spans="1:8">
      <c r="A23" s="133" t="s">
        <v>1656</v>
      </c>
      <c r="B23" s="133"/>
      <c r="C23" s="133"/>
      <c r="D23" s="133"/>
      <c r="E23" s="133"/>
      <c r="F23" s="133"/>
      <c r="G23" s="133"/>
      <c r="H23" s="133"/>
    </row>
    <row r="24" spans="1:8">
      <c r="A24" s="133" t="s">
        <v>1657</v>
      </c>
      <c r="B24" s="133"/>
      <c r="C24" s="133"/>
      <c r="D24" s="133"/>
      <c r="E24" s="133"/>
      <c r="F24" s="133"/>
      <c r="G24" s="133"/>
      <c r="H24" s="133"/>
    </row>
    <row r="25" spans="1:8">
      <c r="A25" s="133"/>
      <c r="B25" s="133"/>
      <c r="C25" s="133"/>
      <c r="D25" s="133"/>
      <c r="E25" s="133"/>
      <c r="F25" s="133"/>
      <c r="G25" s="133"/>
      <c r="H25" s="133"/>
    </row>
    <row r="26" spans="1:8">
      <c r="A26" s="133"/>
      <c r="B26" s="133"/>
      <c r="C26" s="133"/>
      <c r="D26" s="133"/>
      <c r="E26" s="133"/>
      <c r="F26" s="133"/>
      <c r="G26" s="133"/>
      <c r="H26" s="133"/>
    </row>
    <row r="27" spans="1:8">
      <c r="A27" s="133" t="s">
        <v>1644</v>
      </c>
      <c r="B27" s="133"/>
      <c r="C27" s="133"/>
      <c r="D27" s="133"/>
      <c r="E27" s="133"/>
      <c r="F27" s="133"/>
      <c r="G27" s="133"/>
      <c r="H27" s="133"/>
    </row>
    <row r="28" spans="1:8">
      <c r="A28" s="133" t="s">
        <v>3179</v>
      </c>
      <c r="B28" s="133"/>
      <c r="C28" s="133"/>
      <c r="D28" s="133"/>
      <c r="E28" s="133"/>
      <c r="F28" s="133"/>
      <c r="G28" s="133"/>
      <c r="H28" s="133"/>
    </row>
    <row r="29" spans="1:8">
      <c r="A29" s="133" t="s">
        <v>1644</v>
      </c>
      <c r="B29" s="133"/>
      <c r="C29" s="133"/>
      <c r="D29" s="133"/>
      <c r="E29" s="133"/>
      <c r="F29" s="133"/>
      <c r="G29" s="133"/>
      <c r="H29" s="133"/>
    </row>
    <row r="30" spans="1:8">
      <c r="A30" s="133" t="s">
        <v>3180</v>
      </c>
      <c r="B30" s="133"/>
      <c r="C30" s="133"/>
      <c r="E30" s="133"/>
      <c r="F30" s="133"/>
      <c r="G30" s="133" t="s">
        <v>3181</v>
      </c>
      <c r="H30" s="133"/>
    </row>
    <row r="31" spans="1:8">
      <c r="A31" s="133"/>
      <c r="B31" s="133"/>
      <c r="C31" s="133"/>
      <c r="D31" s="133"/>
      <c r="E31" s="133"/>
      <c r="F31" s="133"/>
      <c r="G31" s="133"/>
      <c r="H31" s="133"/>
    </row>
    <row r="32" spans="1:8">
      <c r="A32" s="133"/>
      <c r="B32" s="133"/>
      <c r="C32" s="133"/>
      <c r="D32" s="133"/>
      <c r="E32" s="133"/>
      <c r="F32" s="133"/>
      <c r="G32" s="133"/>
      <c r="H32" s="133"/>
    </row>
    <row r="33" spans="1:8">
      <c r="A33" s="133" t="s">
        <v>3182</v>
      </c>
      <c r="B33" s="133"/>
      <c r="C33" s="133"/>
      <c r="D33" s="133"/>
      <c r="E33" s="133"/>
      <c r="F33" s="133"/>
      <c r="G33" s="133"/>
      <c r="H33" s="133"/>
    </row>
    <row r="34" spans="1:8">
      <c r="A34" s="133" t="s">
        <v>3183</v>
      </c>
      <c r="B34" s="133"/>
      <c r="C34" s="133"/>
      <c r="D34" s="133"/>
      <c r="E34" s="133"/>
      <c r="F34" s="133"/>
      <c r="G34" s="133"/>
      <c r="H34" s="133"/>
    </row>
    <row r="35" spans="1:8">
      <c r="A35" s="133" t="s">
        <v>3182</v>
      </c>
      <c r="B35" s="133"/>
      <c r="C35" s="133"/>
      <c r="D35" s="133"/>
      <c r="E35" s="133"/>
      <c r="F35" s="133"/>
      <c r="G35" s="133"/>
      <c r="H35" s="133"/>
    </row>
    <row r="36" spans="1:8">
      <c r="A36" s="133" t="s">
        <v>3184</v>
      </c>
      <c r="B36" s="133"/>
      <c r="C36" s="133"/>
      <c r="D36" s="133"/>
      <c r="F36" s="133"/>
      <c r="G36" s="133" t="s">
        <v>3862</v>
      </c>
      <c r="H36" s="133"/>
    </row>
    <row r="37" spans="1:8">
      <c r="A37" s="133" t="s">
        <v>3185</v>
      </c>
      <c r="B37" s="133"/>
      <c r="C37" s="133"/>
      <c r="D37" s="133"/>
      <c r="E37" s="133"/>
      <c r="F37" s="133"/>
      <c r="G37" s="133"/>
      <c r="H37" s="133"/>
    </row>
    <row r="38" spans="1:8">
      <c r="A38" s="133"/>
      <c r="B38" s="133"/>
      <c r="C38" s="133"/>
      <c r="D38" s="133"/>
      <c r="E38" s="133"/>
      <c r="F38" s="133"/>
      <c r="G38" s="133"/>
      <c r="H38" s="133"/>
    </row>
    <row r="39" spans="1:8">
      <c r="A39" s="133"/>
      <c r="B39" s="133"/>
      <c r="C39" s="133"/>
      <c r="D39" s="133"/>
      <c r="E39" s="133"/>
      <c r="F39" s="133"/>
      <c r="G39" s="133"/>
      <c r="H39" s="133"/>
    </row>
    <row r="40" spans="1:8">
      <c r="A40" s="133" t="s">
        <v>3186</v>
      </c>
      <c r="B40" s="133"/>
      <c r="C40" s="133"/>
      <c r="D40" s="133"/>
      <c r="E40" s="133"/>
      <c r="F40" s="133"/>
      <c r="G40" s="133"/>
      <c r="H40" s="133"/>
    </row>
    <row r="41" spans="1:8">
      <c r="A41" s="133" t="s">
        <v>3187</v>
      </c>
      <c r="B41" s="133"/>
      <c r="C41" s="133"/>
      <c r="D41" s="133"/>
      <c r="E41" s="133"/>
      <c r="F41" s="133"/>
      <c r="G41" s="133"/>
      <c r="H41" s="133"/>
    </row>
    <row r="42" spans="1:8">
      <c r="A42" s="133" t="s">
        <v>3186</v>
      </c>
      <c r="B42" s="133"/>
      <c r="C42" s="133"/>
      <c r="D42" s="133"/>
      <c r="E42" s="133"/>
      <c r="F42" s="133"/>
      <c r="G42" s="133"/>
      <c r="H42" s="133"/>
    </row>
    <row r="43" spans="1:8">
      <c r="A43" s="133" t="s">
        <v>3188</v>
      </c>
      <c r="B43" s="133"/>
      <c r="C43" s="133"/>
      <c r="D43" s="133"/>
      <c r="E43" s="133"/>
      <c r="F43" s="133"/>
      <c r="G43" s="133" t="s">
        <v>3189</v>
      </c>
      <c r="H43" s="133"/>
    </row>
    <row r="44" spans="1:8">
      <c r="A44" s="133" t="s">
        <v>3039</v>
      </c>
      <c r="B44" s="133" t="s">
        <v>3190</v>
      </c>
      <c r="C44" s="133"/>
      <c r="D44" s="133"/>
      <c r="E44" s="133"/>
      <c r="F44" s="133"/>
      <c r="G44" s="133"/>
      <c r="H44" s="133"/>
    </row>
    <row r="45" spans="1:8">
      <c r="A45" s="133" t="s">
        <v>3863</v>
      </c>
      <c r="B45" s="133"/>
      <c r="C45" s="133"/>
      <c r="D45" s="133"/>
      <c r="E45" s="133"/>
      <c r="F45" s="133"/>
      <c r="G45" s="133"/>
      <c r="H45" s="133"/>
    </row>
    <row r="46" spans="1:8">
      <c r="A46" s="133" t="s">
        <v>3191</v>
      </c>
      <c r="B46" s="133"/>
      <c r="C46" s="133"/>
      <c r="D46" s="133"/>
      <c r="E46" s="133"/>
      <c r="F46" s="133"/>
      <c r="G46" s="133"/>
      <c r="H46" s="133"/>
    </row>
    <row r="47" spans="1:8">
      <c r="A47" s="133"/>
      <c r="B47" s="133"/>
      <c r="C47" s="133"/>
      <c r="D47" s="133"/>
      <c r="E47" s="133"/>
      <c r="F47" s="133"/>
      <c r="G47" s="133"/>
      <c r="H47" s="133"/>
    </row>
    <row r="48" spans="1:8">
      <c r="A48" s="133" t="s">
        <v>3192</v>
      </c>
      <c r="B48" s="133"/>
      <c r="C48" s="133"/>
      <c r="D48" s="133"/>
      <c r="E48" s="133"/>
      <c r="F48" s="133"/>
      <c r="G48" s="133"/>
      <c r="H48" s="133"/>
    </row>
    <row r="49" spans="1:8">
      <c r="A49" s="133"/>
      <c r="B49" s="133" t="s">
        <v>2746</v>
      </c>
      <c r="C49" s="133"/>
      <c r="D49" s="133"/>
      <c r="E49" s="133"/>
      <c r="F49" s="133"/>
      <c r="G49" s="133" t="s">
        <v>3193</v>
      </c>
    </row>
    <row r="50" spans="1:8">
      <c r="A50" s="133"/>
      <c r="B50" s="133" t="s">
        <v>3190</v>
      </c>
      <c r="C50" s="133"/>
      <c r="D50" s="133"/>
      <c r="E50" s="133" t="s">
        <v>3194</v>
      </c>
      <c r="F50" s="133"/>
      <c r="G50" s="133"/>
      <c r="H50" s="133"/>
    </row>
    <row r="51" spans="1:8">
      <c r="A51" s="133" t="s">
        <v>3864</v>
      </c>
      <c r="B51" s="133"/>
      <c r="C51" s="133"/>
      <c r="D51" s="133"/>
      <c r="E51" s="133"/>
      <c r="F51" s="133"/>
      <c r="G51" s="133"/>
      <c r="H51" s="133"/>
    </row>
    <row r="52" spans="1:8">
      <c r="A52" s="133"/>
      <c r="B52" s="133"/>
      <c r="C52" s="133"/>
      <c r="D52" s="133"/>
      <c r="E52" s="133"/>
      <c r="F52" s="133"/>
      <c r="G52" s="133"/>
      <c r="H52" s="133"/>
    </row>
    <row r="53" spans="1:8">
      <c r="A53" s="133" t="s">
        <v>3195</v>
      </c>
      <c r="B53" s="133"/>
      <c r="C53" s="133"/>
      <c r="D53" s="133"/>
      <c r="E53" s="133"/>
      <c r="F53" s="133"/>
      <c r="G53" s="133" t="s">
        <v>3196</v>
      </c>
      <c r="H53" s="133"/>
    </row>
    <row r="54" spans="1:8">
      <c r="A54" s="133"/>
      <c r="B54" s="133" t="s">
        <v>3197</v>
      </c>
      <c r="C54" s="133"/>
      <c r="D54" s="133"/>
      <c r="E54" s="133"/>
      <c r="F54" s="133"/>
      <c r="G54" s="133" t="s">
        <v>3198</v>
      </c>
    </row>
    <row r="55" spans="1:8">
      <c r="A55" s="133"/>
      <c r="B55" s="133" t="s">
        <v>3199</v>
      </c>
      <c r="C55" s="133"/>
      <c r="D55" s="133"/>
      <c r="E55" s="133"/>
      <c r="G55" s="133" t="s">
        <v>3200</v>
      </c>
      <c r="H55" s="133"/>
    </row>
    <row r="56" spans="1:8">
      <c r="A56" s="133"/>
      <c r="B56" s="133"/>
      <c r="C56" s="133"/>
      <c r="D56" s="133"/>
      <c r="E56" s="133"/>
      <c r="F56" s="133"/>
      <c r="G56" s="133"/>
      <c r="H56" s="133"/>
    </row>
    <row r="57" spans="1:8">
      <c r="A57" s="133"/>
      <c r="B57" s="133"/>
      <c r="C57" s="133"/>
      <c r="D57" s="133"/>
      <c r="E57" s="133"/>
      <c r="F57" s="133"/>
      <c r="G57" s="133"/>
      <c r="H57" s="133"/>
    </row>
    <row r="58" spans="1:8">
      <c r="A58" s="133" t="s">
        <v>2870</v>
      </c>
      <c r="B58" s="133"/>
      <c r="C58" s="133"/>
      <c r="D58" s="133"/>
      <c r="E58" s="133"/>
      <c r="F58" s="133"/>
      <c r="G58" s="133"/>
      <c r="H58" s="133"/>
    </row>
    <row r="59" spans="1:8">
      <c r="A59" s="133" t="s">
        <v>3201</v>
      </c>
      <c r="B59" s="133"/>
      <c r="C59" s="133"/>
      <c r="D59" s="133"/>
      <c r="E59" s="133"/>
      <c r="F59" s="133"/>
      <c r="G59" s="133"/>
      <c r="H59" s="133"/>
    </row>
    <row r="60" spans="1:8">
      <c r="A60" s="133" t="s">
        <v>2870</v>
      </c>
      <c r="B60" s="133"/>
      <c r="C60" s="133"/>
      <c r="D60" s="133"/>
      <c r="E60" s="133"/>
      <c r="F60" s="133"/>
      <c r="G60" s="133"/>
      <c r="H60" s="133"/>
    </row>
    <row r="61" spans="1:8">
      <c r="A61" s="133" t="s">
        <v>3202</v>
      </c>
      <c r="B61" s="133"/>
      <c r="C61" s="133"/>
      <c r="D61" s="133"/>
      <c r="E61" s="133"/>
      <c r="F61" s="133"/>
      <c r="G61" s="133" t="s">
        <v>3203</v>
      </c>
      <c r="H61" s="133"/>
    </row>
    <row r="62" spans="1:8">
      <c r="A62" s="133"/>
      <c r="B62" s="133"/>
      <c r="C62" s="133"/>
      <c r="D62" s="133"/>
      <c r="E62" s="133"/>
      <c r="F62" s="133"/>
      <c r="G62" s="133"/>
      <c r="H62" s="133"/>
    </row>
    <row r="63" spans="1:8">
      <c r="A63" s="133" t="s">
        <v>3204</v>
      </c>
      <c r="B63" s="133"/>
      <c r="C63" s="133"/>
      <c r="D63" s="133"/>
      <c r="E63" s="133"/>
      <c r="F63" s="133"/>
      <c r="G63" s="133"/>
      <c r="H63" s="133"/>
    </row>
    <row r="64" spans="1:8">
      <c r="A64" s="133"/>
      <c r="B64" s="133" t="s">
        <v>3205</v>
      </c>
      <c r="C64" s="133"/>
      <c r="D64" s="133"/>
      <c r="E64" s="133"/>
      <c r="F64" s="133"/>
      <c r="G64" s="133"/>
      <c r="H64" s="133"/>
    </row>
    <row r="65" spans="1:8">
      <c r="A65" s="133"/>
      <c r="B65" s="133" t="s">
        <v>3206</v>
      </c>
      <c r="C65" s="133"/>
      <c r="D65" s="133"/>
      <c r="E65" s="133"/>
      <c r="F65" s="133"/>
      <c r="G65" s="133"/>
      <c r="H65" s="133"/>
    </row>
    <row r="66" spans="1:8">
      <c r="A66" s="133"/>
      <c r="B66" s="133" t="s">
        <v>3205</v>
      </c>
      <c r="C66" s="133"/>
      <c r="D66" s="133"/>
      <c r="E66" s="133"/>
      <c r="F66" s="133"/>
      <c r="G66" s="133"/>
      <c r="H66" s="133"/>
    </row>
    <row r="67" spans="1:8">
      <c r="A67" s="133"/>
      <c r="B67" s="133" t="s">
        <v>3206</v>
      </c>
      <c r="C67" s="133"/>
      <c r="D67" s="133"/>
      <c r="E67" s="133"/>
      <c r="F67" s="133"/>
      <c r="G67" s="133"/>
      <c r="H67" s="133"/>
    </row>
    <row r="68" spans="1:8">
      <c r="A68" s="133"/>
      <c r="B68" s="133" t="s">
        <v>3207</v>
      </c>
      <c r="C68" s="133"/>
      <c r="D68" s="133"/>
      <c r="E68" s="133"/>
      <c r="F68" s="133"/>
      <c r="G68" s="133"/>
      <c r="H68" s="133"/>
    </row>
    <row r="69" spans="1:8">
      <c r="A69" s="133"/>
      <c r="B69" s="133" t="s">
        <v>3208</v>
      </c>
      <c r="C69" s="133"/>
      <c r="D69" s="133"/>
      <c r="E69" s="133"/>
      <c r="F69" s="133"/>
      <c r="G69" s="133"/>
      <c r="H69" s="133"/>
    </row>
    <row r="70" spans="1:8">
      <c r="A70" s="133"/>
      <c r="B70" s="133" t="s">
        <v>3205</v>
      </c>
      <c r="C70" s="133"/>
      <c r="D70" s="133"/>
      <c r="E70" s="133"/>
      <c r="F70" s="133"/>
      <c r="G70" s="133"/>
      <c r="H70" s="133"/>
    </row>
    <row r="71" spans="1:8">
      <c r="A71" s="133"/>
      <c r="B71" s="133" t="s">
        <v>3206</v>
      </c>
      <c r="C71" s="133"/>
      <c r="D71" s="133"/>
      <c r="E71" s="133"/>
      <c r="F71" s="133"/>
      <c r="G71" s="133"/>
      <c r="H71" s="133"/>
    </row>
    <row r="72" spans="1:8">
      <c r="A72" s="133"/>
      <c r="B72" s="133" t="s">
        <v>3209</v>
      </c>
      <c r="C72" s="133"/>
      <c r="D72" s="133"/>
      <c r="E72" s="133"/>
      <c r="F72" s="133"/>
      <c r="G72" s="133"/>
      <c r="H72" s="133"/>
    </row>
    <row r="73" spans="1:8">
      <c r="A73" s="133"/>
      <c r="B73" s="133" t="s">
        <v>3210</v>
      </c>
      <c r="C73" s="133"/>
      <c r="D73" s="133"/>
      <c r="E73" s="133"/>
      <c r="F73" s="133"/>
      <c r="G73" s="133"/>
      <c r="H73" s="133"/>
    </row>
    <row r="74" spans="1:8">
      <c r="A74" s="133"/>
      <c r="B74" s="133" t="s">
        <v>3205</v>
      </c>
      <c r="C74" s="133"/>
      <c r="D74" s="133"/>
      <c r="E74" s="133"/>
      <c r="F74" s="133"/>
      <c r="G74" s="133"/>
      <c r="H74" s="133"/>
    </row>
    <row r="75" spans="1:8">
      <c r="A75" s="133"/>
      <c r="B75" s="133" t="s">
        <v>3206</v>
      </c>
      <c r="C75" s="133"/>
      <c r="D75" s="133"/>
      <c r="E75" s="133"/>
      <c r="F75" s="133"/>
      <c r="G75" s="133"/>
      <c r="H75" s="133"/>
    </row>
    <row r="76" spans="1:8">
      <c r="A76" s="133"/>
      <c r="B76" s="133"/>
      <c r="C76" s="133"/>
      <c r="D76" s="133"/>
      <c r="E76" s="133"/>
      <c r="F76" s="133"/>
      <c r="G76" s="133"/>
      <c r="H76" s="133"/>
    </row>
    <row r="77" spans="1:8">
      <c r="A77" s="133" t="s">
        <v>3211</v>
      </c>
      <c r="B77" s="133"/>
      <c r="C77" s="133"/>
      <c r="D77" s="133"/>
      <c r="E77" s="133"/>
      <c r="G77" s="133" t="s">
        <v>3212</v>
      </c>
      <c r="H77" s="133"/>
    </row>
    <row r="78" spans="1:8">
      <c r="A78" s="133"/>
      <c r="B78" s="133"/>
      <c r="C78" s="133"/>
      <c r="D78" s="133"/>
      <c r="E78" s="133"/>
      <c r="F78" s="133"/>
      <c r="G78" s="133"/>
      <c r="H78" s="133"/>
    </row>
    <row r="79" spans="1:8">
      <c r="A79" s="133" t="s">
        <v>3213</v>
      </c>
      <c r="B79" s="133"/>
      <c r="C79" s="133"/>
      <c r="D79" s="133"/>
      <c r="E79" s="133"/>
      <c r="F79" s="133"/>
      <c r="G79" s="133"/>
      <c r="H79" s="133"/>
    </row>
    <row r="80" spans="1:8">
      <c r="A80" s="133"/>
      <c r="B80" s="133"/>
      <c r="C80" s="133"/>
      <c r="D80" s="133"/>
      <c r="E80" s="133"/>
      <c r="F80" s="133"/>
      <c r="G80" s="133"/>
      <c r="H80" s="133"/>
    </row>
    <row r="81" spans="1:8">
      <c r="A81" s="133" t="s">
        <v>3214</v>
      </c>
      <c r="B81" s="133"/>
      <c r="C81" s="133"/>
      <c r="D81" s="133"/>
      <c r="E81" s="133"/>
      <c r="F81" s="133"/>
      <c r="G81" s="133"/>
      <c r="H81" s="133"/>
    </row>
    <row r="82" spans="1:8">
      <c r="A82" s="133" t="s">
        <v>3215</v>
      </c>
      <c r="B82" s="133"/>
      <c r="C82" s="133"/>
      <c r="D82" s="133"/>
      <c r="E82" s="133"/>
      <c r="F82" s="133"/>
      <c r="G82" s="133"/>
      <c r="H82" s="133"/>
    </row>
    <row r="83" spans="1:8">
      <c r="A83" s="133" t="s">
        <v>3216</v>
      </c>
      <c r="B83" s="133"/>
      <c r="C83" s="133"/>
      <c r="D83" s="133"/>
      <c r="E83" s="133"/>
      <c r="F83" s="133"/>
      <c r="G83" s="133"/>
      <c r="H83" s="133"/>
    </row>
    <row r="84" spans="1:8">
      <c r="A84" s="133" t="s">
        <v>3215</v>
      </c>
      <c r="B84" s="133"/>
      <c r="C84" s="133"/>
      <c r="D84" s="133"/>
      <c r="E84" s="133"/>
      <c r="F84" s="133"/>
      <c r="G84" s="133"/>
      <c r="H84" s="133"/>
    </row>
    <row r="85" spans="1:8">
      <c r="A85" s="133" t="s">
        <v>3214</v>
      </c>
      <c r="B85" s="133"/>
      <c r="C85" s="133"/>
      <c r="D85" s="133"/>
      <c r="E85" s="133"/>
      <c r="F85" s="133"/>
      <c r="G85" s="133"/>
      <c r="H85" s="133"/>
    </row>
    <row r="86" spans="1:8">
      <c r="A86" s="133"/>
      <c r="B86" s="133"/>
      <c r="C86" s="133"/>
      <c r="D86" s="133"/>
      <c r="E86" s="133"/>
      <c r="F86" s="133"/>
      <c r="G86" s="133"/>
      <c r="H86" s="133"/>
    </row>
    <row r="87" spans="1:8">
      <c r="A87" s="133" t="s">
        <v>3217</v>
      </c>
      <c r="B87" s="133"/>
      <c r="C87" s="133"/>
      <c r="D87" s="133"/>
      <c r="F87" s="133"/>
      <c r="G87" s="133" t="s">
        <v>3218</v>
      </c>
      <c r="H87" s="133"/>
    </row>
    <row r="88" spans="1:8">
      <c r="A88" s="133"/>
      <c r="B88" s="133"/>
      <c r="C88" s="133"/>
      <c r="D88" s="133"/>
      <c r="E88" s="133"/>
      <c r="F88" s="133"/>
      <c r="G88" s="133"/>
      <c r="H88" s="133"/>
    </row>
    <row r="89" spans="1:8">
      <c r="A89" s="133" t="s">
        <v>3219</v>
      </c>
      <c r="B89" s="133"/>
      <c r="C89" s="133"/>
      <c r="D89" s="133"/>
      <c r="E89" s="133"/>
      <c r="F89" s="133"/>
      <c r="G89" s="133"/>
      <c r="H89" s="133"/>
    </row>
    <row r="90" spans="1:8">
      <c r="A90" s="133"/>
      <c r="B90" s="133" t="s">
        <v>3865</v>
      </c>
      <c r="C90" s="133"/>
      <c r="D90" s="133"/>
      <c r="E90" s="133"/>
      <c r="F90" s="133"/>
      <c r="G90" s="133"/>
      <c r="H90" s="133"/>
    </row>
    <row r="91" spans="1:8">
      <c r="A91" s="133"/>
      <c r="B91" s="133" t="s">
        <v>3220</v>
      </c>
      <c r="C91" s="133"/>
      <c r="D91" s="133"/>
      <c r="E91" s="133"/>
      <c r="F91" s="133"/>
      <c r="G91" s="133"/>
      <c r="H91" s="133"/>
    </row>
    <row r="92" spans="1:8">
      <c r="A92" s="133"/>
      <c r="B92" s="133" t="s">
        <v>3221</v>
      </c>
      <c r="C92" s="133"/>
      <c r="D92" s="133"/>
      <c r="E92" s="133"/>
      <c r="F92" s="133"/>
      <c r="G92" s="133"/>
      <c r="H92" s="133"/>
    </row>
    <row r="93" spans="1:8">
      <c r="A93" s="133"/>
      <c r="B93" s="133"/>
      <c r="C93" s="133"/>
      <c r="D93" s="133"/>
      <c r="E93" s="133"/>
      <c r="F93" s="133"/>
      <c r="G93" s="133"/>
      <c r="H93" s="133"/>
    </row>
    <row r="94" spans="1:8">
      <c r="A94" s="133"/>
      <c r="B94" s="133" t="s">
        <v>3222</v>
      </c>
      <c r="C94" s="133"/>
      <c r="D94" s="133"/>
      <c r="E94" s="133"/>
      <c r="F94" s="133"/>
      <c r="G94" s="133" t="s">
        <v>3223</v>
      </c>
      <c r="H94" s="133"/>
    </row>
    <row r="95" spans="1:8">
      <c r="A95" s="133"/>
      <c r="B95" s="133" t="s">
        <v>3224</v>
      </c>
      <c r="C95" s="133"/>
      <c r="D95" s="133"/>
      <c r="E95" s="133"/>
      <c r="F95" s="133"/>
      <c r="G95" s="133" t="s">
        <v>3225</v>
      </c>
      <c r="H95" s="133"/>
    </row>
    <row r="96" spans="1:8">
      <c r="A96" s="133"/>
      <c r="B96" s="133"/>
      <c r="C96" s="133"/>
      <c r="D96" s="133"/>
      <c r="E96" s="133"/>
      <c r="F96" s="133"/>
      <c r="G96" s="133"/>
      <c r="H96" s="133"/>
    </row>
    <row r="97" spans="1:8">
      <c r="A97" s="133"/>
      <c r="B97" s="133" t="s">
        <v>2960</v>
      </c>
      <c r="C97" s="133"/>
      <c r="D97" s="133"/>
      <c r="E97" s="133"/>
      <c r="F97" s="133"/>
      <c r="G97" s="133"/>
      <c r="H97" s="133"/>
    </row>
    <row r="98" spans="1:8">
      <c r="A98" s="133"/>
      <c r="B98" s="133"/>
      <c r="C98" s="133"/>
      <c r="D98" s="133"/>
      <c r="E98" s="133"/>
      <c r="F98" s="133"/>
      <c r="G98" s="133"/>
      <c r="H98" s="133"/>
    </row>
    <row r="99" spans="1:8">
      <c r="A99" s="133"/>
      <c r="B99" s="133"/>
      <c r="C99" s="133"/>
      <c r="D99" s="133"/>
      <c r="E99" s="133"/>
      <c r="F99" s="133"/>
      <c r="G99" s="133"/>
      <c r="H99" s="133"/>
    </row>
    <row r="100" spans="1:8">
      <c r="A100" s="133" t="s">
        <v>3213</v>
      </c>
      <c r="B100" s="133"/>
      <c r="C100" s="133"/>
      <c r="D100" s="133"/>
      <c r="E100" s="133"/>
      <c r="F100" s="133"/>
      <c r="G100" s="133"/>
      <c r="H100" s="133"/>
    </row>
    <row r="101" spans="1:8">
      <c r="A101" s="133"/>
      <c r="B101" s="133"/>
      <c r="C101" s="133"/>
      <c r="D101" s="133"/>
      <c r="E101" s="133"/>
      <c r="F101" s="133"/>
      <c r="G101" s="133"/>
      <c r="H101" s="133"/>
    </row>
    <row r="102" spans="1:8">
      <c r="A102" s="133"/>
      <c r="B102" s="133"/>
      <c r="C102" s="133"/>
      <c r="D102" s="133"/>
      <c r="E102" s="133"/>
      <c r="F102" s="133"/>
      <c r="G102" s="133"/>
      <c r="H102" s="133"/>
    </row>
    <row r="103" spans="1:8">
      <c r="A103" s="133" t="s">
        <v>3226</v>
      </c>
      <c r="B103" s="133"/>
      <c r="C103" s="133"/>
      <c r="D103" s="133"/>
      <c r="E103" s="133"/>
      <c r="F103" s="133"/>
      <c r="G103" s="133"/>
      <c r="H103" s="133"/>
    </row>
    <row r="104" spans="1:8">
      <c r="A104" s="133"/>
      <c r="B104" s="133"/>
      <c r="C104" s="133"/>
      <c r="D104" s="133"/>
      <c r="E104" s="133"/>
      <c r="F104" s="133"/>
      <c r="G104" s="133"/>
      <c r="H104" s="133"/>
    </row>
    <row r="105" spans="1:8">
      <c r="A105" s="133" t="s">
        <v>1686</v>
      </c>
      <c r="B105" s="133"/>
      <c r="C105" s="133"/>
      <c r="D105" s="133"/>
      <c r="E105" s="133"/>
      <c r="F105" s="133"/>
      <c r="G105" s="133"/>
      <c r="H105" s="133"/>
    </row>
    <row r="106" spans="1:8">
      <c r="A106" s="133" t="s">
        <v>3227</v>
      </c>
      <c r="B106" s="133"/>
      <c r="C106" s="133"/>
      <c r="D106" s="133"/>
      <c r="E106" s="133"/>
      <c r="F106" s="133"/>
      <c r="G106" s="133"/>
      <c r="H106" s="133"/>
    </row>
    <row r="107" spans="1:8">
      <c r="A107" s="133" t="s">
        <v>1686</v>
      </c>
      <c r="B107" s="133"/>
      <c r="C107" s="133"/>
      <c r="D107" s="133"/>
      <c r="E107" s="133"/>
      <c r="F107" s="133"/>
      <c r="G107" s="133"/>
      <c r="H107" s="133"/>
    </row>
    <row r="108" spans="1:8">
      <c r="A108" s="133"/>
      <c r="B108" s="133" t="s">
        <v>3228</v>
      </c>
      <c r="C108" s="133"/>
      <c r="D108" s="133"/>
      <c r="E108" s="133"/>
      <c r="G108" s="133" t="s">
        <v>3229</v>
      </c>
      <c r="H108" s="133"/>
    </row>
    <row r="109" spans="1:8">
      <c r="A109" s="133"/>
      <c r="B109" s="133" t="s">
        <v>3230</v>
      </c>
      <c r="C109" s="133"/>
      <c r="D109" s="133"/>
      <c r="E109" s="133"/>
      <c r="F109" s="133"/>
      <c r="G109" s="133" t="s">
        <v>3231</v>
      </c>
      <c r="H109" s="133"/>
    </row>
    <row r="110" spans="1:8">
      <c r="A110" s="133"/>
      <c r="B110" s="133" t="s">
        <v>3232</v>
      </c>
      <c r="C110" s="133"/>
      <c r="D110" s="133"/>
      <c r="E110" s="133"/>
      <c r="F110" s="133"/>
      <c r="G110" s="133" t="s">
        <v>3233</v>
      </c>
    </row>
    <row r="111" spans="1:8">
      <c r="A111" s="133"/>
      <c r="B111" s="133" t="s">
        <v>3234</v>
      </c>
      <c r="C111" s="133"/>
      <c r="D111" s="133"/>
      <c r="E111" s="133"/>
      <c r="G111" s="133" t="s">
        <v>3235</v>
      </c>
      <c r="H111" s="133"/>
    </row>
    <row r="112" spans="1:8">
      <c r="A112" s="133"/>
      <c r="B112" s="133" t="s">
        <v>3236</v>
      </c>
      <c r="C112" s="133"/>
      <c r="D112" s="133"/>
      <c r="E112" s="133"/>
      <c r="F112" s="133"/>
      <c r="G112" s="133" t="s">
        <v>3237</v>
      </c>
    </row>
    <row r="113" spans="1:8">
      <c r="A113" s="133"/>
      <c r="B113" s="133" t="s">
        <v>3236</v>
      </c>
      <c r="C113" s="133"/>
      <c r="D113" s="133"/>
      <c r="E113" s="133"/>
      <c r="F113" s="133"/>
      <c r="G113" s="133" t="s">
        <v>3238</v>
      </c>
    </row>
    <row r="114" spans="1:8">
      <c r="A114" s="133"/>
      <c r="B114" s="133" t="s">
        <v>3239</v>
      </c>
      <c r="C114" s="133"/>
      <c r="D114" s="133"/>
      <c r="E114" s="133"/>
      <c r="G114" s="133" t="s">
        <v>3240</v>
      </c>
      <c r="H114" s="133"/>
    </row>
    <row r="115" spans="1:8">
      <c r="A115" s="133"/>
      <c r="B115" s="133" t="s">
        <v>3241</v>
      </c>
      <c r="C115" s="133"/>
      <c r="D115" s="133"/>
      <c r="E115" s="133"/>
      <c r="G115" s="133" t="s">
        <v>3242</v>
      </c>
      <c r="H115" s="133"/>
    </row>
    <row r="116" spans="1:8">
      <c r="A116" s="133"/>
      <c r="B116" s="133" t="s">
        <v>3243</v>
      </c>
      <c r="C116" s="133"/>
      <c r="D116" s="133"/>
      <c r="E116" s="133"/>
      <c r="F116" s="133"/>
      <c r="G116" s="133" t="s">
        <v>3244</v>
      </c>
      <c r="H116" s="133"/>
    </row>
    <row r="117" spans="1:8">
      <c r="A117" s="133"/>
      <c r="B117" s="133"/>
      <c r="C117" s="133"/>
      <c r="D117" s="133"/>
      <c r="E117" s="133"/>
      <c r="F117" s="133"/>
      <c r="G117" s="133"/>
      <c r="H117" s="133"/>
    </row>
    <row r="118" spans="1:8">
      <c r="A118" s="133"/>
      <c r="B118" s="133" t="s">
        <v>3245</v>
      </c>
      <c r="C118" s="133"/>
      <c r="D118" s="133"/>
      <c r="E118" s="133"/>
      <c r="F118" s="133"/>
      <c r="G118" s="133"/>
      <c r="H118" s="133"/>
    </row>
    <row r="119" spans="1:8">
      <c r="A119" s="133"/>
      <c r="B119" s="133" t="s">
        <v>3246</v>
      </c>
      <c r="C119" s="133"/>
      <c r="D119" s="133"/>
      <c r="E119" s="133"/>
      <c r="F119" s="133"/>
      <c r="G119" s="133" t="s">
        <v>3247</v>
      </c>
      <c r="H119" s="133"/>
    </row>
    <row r="120" spans="1:8">
      <c r="A120" s="133"/>
      <c r="B120" s="133" t="s">
        <v>3248</v>
      </c>
      <c r="C120" s="133"/>
      <c r="D120" s="133"/>
      <c r="E120" s="133"/>
      <c r="G120" s="133" t="s">
        <v>3249</v>
      </c>
      <c r="H120" s="133"/>
    </row>
    <row r="121" spans="1:8">
      <c r="A121" s="133" t="s">
        <v>3250</v>
      </c>
      <c r="B121" s="133"/>
      <c r="C121" s="133"/>
      <c r="D121" s="133"/>
      <c r="E121" s="133"/>
      <c r="F121" s="133"/>
      <c r="G121" s="133"/>
      <c r="H121" s="133"/>
    </row>
    <row r="122" spans="1:8">
      <c r="A122" s="133" t="s">
        <v>3039</v>
      </c>
      <c r="B122" s="133" t="s">
        <v>3251</v>
      </c>
      <c r="C122" s="133"/>
      <c r="D122" s="133"/>
      <c r="E122" s="133"/>
      <c r="F122" s="133"/>
      <c r="G122" s="133" t="s">
        <v>3252</v>
      </c>
      <c r="H122" s="133"/>
    </row>
    <row r="123" spans="1:8">
      <c r="A123" s="133"/>
      <c r="B123" s="133" t="s">
        <v>3253</v>
      </c>
      <c r="C123" s="133"/>
      <c r="D123" s="133"/>
      <c r="E123" s="133"/>
      <c r="F123" s="133"/>
      <c r="G123" s="133" t="s">
        <v>3866</v>
      </c>
      <c r="H123" s="133"/>
    </row>
    <row r="124" spans="1:8">
      <c r="A124" s="133" t="s">
        <v>3039</v>
      </c>
      <c r="B124" s="133" t="s">
        <v>3254</v>
      </c>
      <c r="C124" s="133"/>
      <c r="D124" s="133"/>
      <c r="E124" s="133"/>
      <c r="F124" s="133"/>
      <c r="G124" s="133" t="s">
        <v>3255</v>
      </c>
      <c r="H124" s="133"/>
    </row>
    <row r="125" spans="1:8">
      <c r="A125" s="133"/>
      <c r="B125" s="133" t="s">
        <v>3256</v>
      </c>
      <c r="C125" s="133"/>
      <c r="D125" s="133"/>
      <c r="E125" s="133"/>
      <c r="F125" s="133"/>
      <c r="G125" s="133" t="s">
        <v>3257</v>
      </c>
      <c r="H125" s="133"/>
    </row>
    <row r="126" spans="1:8">
      <c r="A126" s="133"/>
      <c r="B126" s="133"/>
      <c r="C126" s="133"/>
      <c r="D126" s="133"/>
      <c r="E126" s="133"/>
      <c r="F126" s="133"/>
      <c r="G126" s="133"/>
      <c r="H126" s="133"/>
    </row>
    <row r="127" spans="1:8">
      <c r="A127" s="133"/>
      <c r="B127" s="133" t="s">
        <v>3258</v>
      </c>
      <c r="C127" s="133"/>
      <c r="D127" s="133"/>
      <c r="E127" s="133"/>
      <c r="F127" s="133"/>
      <c r="G127" s="133"/>
      <c r="H127" s="133"/>
    </row>
    <row r="128" spans="1:8">
      <c r="A128" s="133" t="s">
        <v>3259</v>
      </c>
      <c r="B128" s="133"/>
      <c r="C128" s="133"/>
      <c r="D128" s="133"/>
      <c r="E128" s="133"/>
      <c r="F128" s="133"/>
      <c r="G128" s="133"/>
      <c r="H128" s="133"/>
    </row>
    <row r="129" spans="1:8">
      <c r="A129" s="133"/>
      <c r="B129" s="133" t="s">
        <v>3220</v>
      </c>
      <c r="C129" s="133"/>
      <c r="D129" s="133"/>
      <c r="E129" s="133"/>
      <c r="G129" s="133" t="s">
        <v>3260</v>
      </c>
      <c r="H129" s="133"/>
    </row>
    <row r="130" spans="1:8">
      <c r="A130" s="133"/>
      <c r="B130" s="133"/>
      <c r="C130" s="133"/>
      <c r="D130" s="133"/>
      <c r="E130" s="133"/>
      <c r="F130" s="133"/>
      <c r="G130" s="133"/>
      <c r="H130" s="133"/>
    </row>
    <row r="131" spans="1:8">
      <c r="A131" s="133" t="s">
        <v>3261</v>
      </c>
      <c r="B131" s="133"/>
      <c r="C131" s="133"/>
      <c r="D131" s="133"/>
      <c r="E131" s="133"/>
      <c r="F131" s="133"/>
      <c r="G131" s="133"/>
      <c r="H131" s="133"/>
    </row>
    <row r="132" spans="1:8">
      <c r="A132" s="133"/>
      <c r="B132" s="133"/>
      <c r="C132" s="133"/>
      <c r="D132" s="133"/>
      <c r="E132" s="133"/>
      <c r="F132" s="133"/>
      <c r="G132" s="133"/>
      <c r="H132" s="133"/>
    </row>
    <row r="133" spans="1:8">
      <c r="A133" s="133"/>
      <c r="B133" s="133"/>
      <c r="C133" s="133"/>
      <c r="D133" s="133"/>
      <c r="E133" s="133"/>
      <c r="F133" s="133"/>
      <c r="G133" s="133"/>
      <c r="H133" s="133"/>
    </row>
    <row r="134" spans="1:8">
      <c r="A134" s="133" t="s">
        <v>3262</v>
      </c>
      <c r="B134" s="133"/>
      <c r="C134" s="133"/>
      <c r="D134" s="133"/>
      <c r="E134" s="133"/>
      <c r="F134" s="133"/>
      <c r="G134" s="133"/>
      <c r="H134" s="133"/>
    </row>
    <row r="135" spans="1:8">
      <c r="A135" s="133" t="s">
        <v>3263</v>
      </c>
      <c r="B135" s="133"/>
      <c r="C135" s="133"/>
      <c r="D135" s="133"/>
      <c r="E135" s="133"/>
      <c r="F135" s="133"/>
      <c r="G135" s="133"/>
      <c r="H135" s="133"/>
    </row>
    <row r="136" spans="1:8">
      <c r="A136" s="133" t="s">
        <v>3262</v>
      </c>
      <c r="B136" s="133"/>
      <c r="C136" s="133"/>
      <c r="D136" s="133"/>
      <c r="E136" s="133"/>
      <c r="F136" s="133"/>
      <c r="G136" s="133"/>
      <c r="H136" s="133"/>
    </row>
    <row r="137" spans="1:8">
      <c r="A137" s="133"/>
      <c r="B137" s="133"/>
      <c r="C137" s="133"/>
      <c r="D137" s="133"/>
      <c r="E137" s="133"/>
      <c r="F137" s="133"/>
      <c r="G137" s="133"/>
      <c r="H137" s="133"/>
    </row>
    <row r="138" spans="1:8">
      <c r="A138" s="133"/>
      <c r="B138" s="133" t="s">
        <v>3264</v>
      </c>
      <c r="C138" s="133"/>
      <c r="D138" s="133"/>
      <c r="E138" s="133"/>
      <c r="F138" s="133"/>
      <c r="G138" s="133" t="s">
        <v>3265</v>
      </c>
      <c r="H138" s="133"/>
    </row>
    <row r="139" spans="1:8">
      <c r="A139" s="133"/>
      <c r="B139" s="133" t="s">
        <v>3266</v>
      </c>
      <c r="C139" s="133"/>
      <c r="D139" s="133"/>
      <c r="E139" s="133"/>
      <c r="F139" s="133"/>
      <c r="G139" s="133" t="s">
        <v>3265</v>
      </c>
      <c r="H139" s="133"/>
    </row>
    <row r="140" spans="1:8">
      <c r="A140" s="133"/>
      <c r="B140" s="133"/>
      <c r="C140" s="133"/>
      <c r="D140" s="133"/>
      <c r="E140" s="133"/>
      <c r="F140" s="133"/>
      <c r="G140" s="133"/>
      <c r="H140" s="133"/>
    </row>
    <row r="141" spans="1:8">
      <c r="A141" s="133"/>
      <c r="B141" s="133" t="s">
        <v>2960</v>
      </c>
      <c r="C141" s="133"/>
      <c r="D141" s="133"/>
      <c r="E141" s="133"/>
      <c r="F141" s="133"/>
      <c r="G141" s="133"/>
      <c r="H141" s="133"/>
    </row>
    <row r="142" spans="1:8">
      <c r="A142" s="133"/>
      <c r="B142" s="133"/>
      <c r="C142" s="133"/>
      <c r="D142" s="133"/>
      <c r="E142" s="133"/>
      <c r="F142" s="133"/>
      <c r="G142" s="133"/>
      <c r="H142" s="133"/>
    </row>
    <row r="143" spans="1:8">
      <c r="A143" s="133" t="s">
        <v>3267</v>
      </c>
      <c r="B143" s="133"/>
      <c r="C143" s="133"/>
      <c r="D143" s="133"/>
      <c r="E143" s="133"/>
      <c r="F143" s="133"/>
      <c r="G143" s="133"/>
      <c r="H143" s="133"/>
    </row>
    <row r="144" spans="1:8">
      <c r="A144" s="133" t="s">
        <v>3268</v>
      </c>
      <c r="B144" s="133"/>
      <c r="C144" s="133"/>
      <c r="D144" s="133"/>
      <c r="E144" s="133"/>
      <c r="F144" s="133"/>
      <c r="G144" s="133"/>
      <c r="H144" s="133"/>
    </row>
    <row r="145" spans="1:8">
      <c r="A145" s="133" t="s">
        <v>3267</v>
      </c>
      <c r="B145" s="133"/>
      <c r="C145" s="133"/>
      <c r="D145" s="133"/>
      <c r="E145" s="133"/>
      <c r="F145" s="133"/>
      <c r="G145" s="133"/>
      <c r="H145" s="133"/>
    </row>
    <row r="146" spans="1:8">
      <c r="A146" s="133" t="s">
        <v>3269</v>
      </c>
      <c r="B146" s="133"/>
      <c r="C146" s="133"/>
      <c r="D146" s="133"/>
      <c r="E146" s="133"/>
      <c r="F146" s="133"/>
      <c r="G146" s="133" t="s">
        <v>3971</v>
      </c>
      <c r="H146" s="133"/>
    </row>
    <row r="147" spans="1:8">
      <c r="A147" s="133"/>
      <c r="B147" s="133" t="s">
        <v>2746</v>
      </c>
      <c r="C147" s="133"/>
      <c r="D147" s="133"/>
      <c r="E147" s="133"/>
      <c r="F147" s="133"/>
      <c r="G147" s="133" t="s">
        <v>3270</v>
      </c>
    </row>
    <row r="148" spans="1:8">
      <c r="A148" s="133"/>
      <c r="B148" s="133" t="s">
        <v>3271</v>
      </c>
      <c r="C148" s="133"/>
      <c r="D148" s="133"/>
      <c r="E148" s="133"/>
      <c r="F148" s="133"/>
      <c r="G148" s="133" t="s">
        <v>3272</v>
      </c>
      <c r="H148" s="133"/>
    </row>
    <row r="149" spans="1:8">
      <c r="A149" s="133"/>
      <c r="B149" s="133"/>
      <c r="C149" s="133"/>
      <c r="D149" s="133"/>
      <c r="E149" s="133"/>
      <c r="F149" s="133"/>
      <c r="G149" s="133"/>
      <c r="H149" s="133"/>
    </row>
    <row r="150" spans="1:8">
      <c r="A150" s="133" t="s">
        <v>3273</v>
      </c>
      <c r="B150" s="133"/>
      <c r="C150" s="133"/>
      <c r="D150" s="133"/>
      <c r="E150" s="133"/>
      <c r="F150" s="133"/>
      <c r="G150" s="133" t="s">
        <v>3274</v>
      </c>
      <c r="H150" s="133"/>
    </row>
    <row r="151" spans="1:8">
      <c r="A151" s="133"/>
      <c r="B151" s="133" t="s">
        <v>2991</v>
      </c>
      <c r="C151" s="133"/>
      <c r="D151" s="133"/>
      <c r="E151" s="133"/>
      <c r="F151" s="133"/>
      <c r="G151" s="133" t="s">
        <v>3275</v>
      </c>
    </row>
    <row r="152" spans="1:8">
      <c r="A152" s="133"/>
      <c r="B152" s="133" t="s">
        <v>3276</v>
      </c>
      <c r="C152" s="133"/>
      <c r="D152" s="133"/>
      <c r="E152" s="133"/>
      <c r="G152" s="133" t="s">
        <v>3277</v>
      </c>
      <c r="H152" s="133"/>
    </row>
    <row r="153" spans="1:8">
      <c r="A153" s="133"/>
      <c r="B153" s="133" t="s">
        <v>3278</v>
      </c>
      <c r="C153" s="133"/>
      <c r="D153" s="133"/>
      <c r="E153" s="133"/>
      <c r="F153" s="133"/>
      <c r="G153" s="133" t="s">
        <v>3279</v>
      </c>
      <c r="H153" s="133"/>
    </row>
    <row r="154" spans="1:8">
      <c r="A154" s="133"/>
      <c r="B154" s="133" t="s">
        <v>2998</v>
      </c>
      <c r="C154" s="133"/>
      <c r="D154" s="133"/>
      <c r="E154" s="133"/>
      <c r="F154" s="133"/>
      <c r="G154" s="133" t="s">
        <v>3280</v>
      </c>
    </row>
    <row r="155" spans="1:8">
      <c r="A155" s="133"/>
      <c r="B155" s="133" t="s">
        <v>3281</v>
      </c>
      <c r="C155" s="133"/>
      <c r="D155" s="133"/>
      <c r="E155" s="133"/>
      <c r="F155" s="133"/>
      <c r="G155" s="133" t="s">
        <v>3282</v>
      </c>
      <c r="H155" s="133"/>
    </row>
    <row r="156" spans="1:8">
      <c r="A156" s="133"/>
      <c r="B156" s="133" t="s">
        <v>3283</v>
      </c>
      <c r="C156" s="133"/>
      <c r="D156" s="133"/>
      <c r="E156" s="133"/>
      <c r="F156" s="133"/>
      <c r="G156" s="133" t="s">
        <v>3282</v>
      </c>
      <c r="H156" s="133"/>
    </row>
    <row r="157" spans="1:8">
      <c r="A157" s="133"/>
      <c r="B157" s="133" t="s">
        <v>3284</v>
      </c>
      <c r="C157" s="133"/>
      <c r="D157" s="133"/>
      <c r="E157" s="133"/>
      <c r="F157" s="133"/>
      <c r="G157" s="133" t="s">
        <v>3285</v>
      </c>
      <c r="H157" s="133"/>
    </row>
    <row r="158" spans="1:8">
      <c r="A158" s="133" t="s">
        <v>3002</v>
      </c>
      <c r="B158" s="133" t="s">
        <v>3012</v>
      </c>
      <c r="C158" s="133"/>
      <c r="D158" s="133"/>
      <c r="E158" s="133"/>
      <c r="F158" s="133"/>
      <c r="G158" s="133" t="s">
        <v>3286</v>
      </c>
    </row>
    <row r="159" spans="1:8">
      <c r="A159" s="133"/>
      <c r="B159" s="133" t="s">
        <v>3287</v>
      </c>
      <c r="C159" s="133"/>
      <c r="D159" s="133"/>
      <c r="E159" s="133"/>
      <c r="F159" s="133"/>
      <c r="G159" s="133" t="s">
        <v>3288</v>
      </c>
      <c r="H159" s="133"/>
    </row>
    <row r="160" spans="1:8">
      <c r="A160" s="133"/>
      <c r="B160" s="133" t="s">
        <v>3289</v>
      </c>
      <c r="C160" s="133"/>
      <c r="D160" s="133"/>
      <c r="E160" s="133"/>
      <c r="F160" s="133"/>
      <c r="G160" s="133" t="s">
        <v>3288</v>
      </c>
      <c r="H160" s="133"/>
    </row>
    <row r="161" spans="1:8">
      <c r="A161" s="133"/>
      <c r="B161" s="133" t="s">
        <v>2960</v>
      </c>
      <c r="C161" s="133"/>
      <c r="D161" s="133"/>
      <c r="E161" s="133"/>
      <c r="F161" s="133"/>
      <c r="G161" s="133"/>
      <c r="H161" s="133"/>
    </row>
    <row r="164" spans="1:8" ht="14.4">
      <c r="A164" s="124" t="s">
        <v>1818</v>
      </c>
    </row>
  </sheetData>
  <hyperlinks>
    <hyperlink ref="A164" location="Index!B23" display="Back to Index"/>
  </hyperlinks>
  <pageMargins left="0.7" right="0.7" top="0.75" bottom="0.75" header="0.3" footer="0.3"/>
  <pageSetup scale="40" fitToHeight="3" orientation="landscape" horizontalDpi="360" verticalDpi="360" r:id="rId1"/>
</worksheet>
</file>

<file path=xl/worksheets/sheet40.xml><?xml version="1.0" encoding="utf-8"?>
<worksheet xmlns="http://schemas.openxmlformats.org/spreadsheetml/2006/main" xmlns:r="http://schemas.openxmlformats.org/officeDocument/2006/relationships">
  <sheetPr>
    <pageSetUpPr fitToPage="1"/>
  </sheetPr>
  <dimension ref="A1:M87"/>
  <sheetViews>
    <sheetView workbookViewId="0"/>
  </sheetViews>
  <sheetFormatPr defaultRowHeight="14.4"/>
  <sheetData>
    <row r="1" spans="1:13">
      <c r="A1" s="133" t="s">
        <v>1732</v>
      </c>
      <c r="B1" s="133"/>
      <c r="C1" s="133"/>
      <c r="D1" s="133"/>
      <c r="E1" s="133"/>
      <c r="F1" s="133"/>
      <c r="G1" s="133"/>
      <c r="H1" s="133"/>
      <c r="I1" s="133"/>
      <c r="J1" s="150"/>
      <c r="K1" s="150"/>
      <c r="L1" s="150"/>
      <c r="M1" s="150"/>
    </row>
    <row r="2" spans="1:13">
      <c r="A2" s="133" t="s">
        <v>6345</v>
      </c>
      <c r="B2" s="133"/>
      <c r="C2" s="133"/>
      <c r="D2" s="133"/>
      <c r="E2" s="133"/>
      <c r="F2" s="133"/>
      <c r="G2" s="133"/>
      <c r="H2" s="133"/>
      <c r="I2" s="133"/>
      <c r="J2" s="150"/>
      <c r="K2" s="150"/>
      <c r="L2" s="150"/>
      <c r="M2" s="150"/>
    </row>
    <row r="3" spans="1:13">
      <c r="A3" s="133" t="s">
        <v>6346</v>
      </c>
      <c r="B3" s="133"/>
      <c r="C3" s="133"/>
      <c r="D3" s="133"/>
      <c r="E3" s="133"/>
      <c r="F3" s="133"/>
      <c r="G3" s="133"/>
      <c r="H3" s="133"/>
      <c r="I3" s="133"/>
      <c r="J3" s="150"/>
      <c r="K3" s="150"/>
      <c r="L3" s="150"/>
      <c r="M3" s="150"/>
    </row>
    <row r="4" spans="1:13">
      <c r="A4" s="133" t="s">
        <v>6347</v>
      </c>
      <c r="B4" s="133"/>
      <c r="C4" s="133"/>
      <c r="D4" s="133"/>
      <c r="E4" s="133"/>
      <c r="F4" s="133"/>
      <c r="G4" s="133"/>
      <c r="H4" s="133"/>
      <c r="I4" s="133"/>
      <c r="J4" s="150"/>
      <c r="K4" s="150"/>
      <c r="L4" s="150"/>
      <c r="M4" s="150"/>
    </row>
    <row r="5" spans="1:13">
      <c r="A5" s="133" t="s">
        <v>6348</v>
      </c>
      <c r="B5" s="133"/>
      <c r="C5" s="133"/>
      <c r="D5" s="133"/>
      <c r="E5" s="133"/>
      <c r="F5" s="133"/>
      <c r="G5" s="133"/>
      <c r="H5" s="133"/>
      <c r="I5" s="133"/>
      <c r="J5" s="150"/>
      <c r="K5" s="150"/>
      <c r="L5" s="150"/>
      <c r="M5" s="150"/>
    </row>
    <row r="6" spans="1:13">
      <c r="A6" s="133" t="s">
        <v>6349</v>
      </c>
      <c r="B6" s="133"/>
      <c r="C6" s="133"/>
      <c r="D6" s="133"/>
      <c r="E6" s="133"/>
      <c r="F6" s="133"/>
      <c r="G6" s="133"/>
      <c r="H6" s="133"/>
      <c r="I6" s="133"/>
      <c r="J6" s="150"/>
      <c r="K6" s="150"/>
      <c r="L6" s="150"/>
      <c r="M6" s="150"/>
    </row>
    <row r="7" spans="1:13">
      <c r="A7" s="133" t="s">
        <v>6425</v>
      </c>
      <c r="B7" s="133"/>
      <c r="C7" s="133"/>
      <c r="D7" s="133"/>
      <c r="E7" s="133"/>
      <c r="F7" s="133"/>
      <c r="G7" s="133"/>
      <c r="H7" s="133"/>
      <c r="I7" s="133"/>
      <c r="J7" s="150"/>
      <c r="K7" s="150"/>
      <c r="L7" s="150"/>
      <c r="M7" s="150"/>
    </row>
    <row r="8" spans="1:13">
      <c r="A8" s="133" t="s">
        <v>1732</v>
      </c>
      <c r="B8" s="133"/>
      <c r="C8" s="133"/>
      <c r="D8" s="133"/>
      <c r="E8" s="133"/>
      <c r="F8" s="133"/>
      <c r="G8" s="133"/>
      <c r="H8" s="133"/>
      <c r="I8" s="133"/>
      <c r="J8" s="150"/>
      <c r="K8" s="150"/>
      <c r="L8" s="150"/>
      <c r="M8" s="150"/>
    </row>
    <row r="9" spans="1:13">
      <c r="A9" s="133" t="s">
        <v>1643</v>
      </c>
      <c r="B9" s="133"/>
      <c r="C9" s="133"/>
      <c r="D9" s="133"/>
      <c r="E9" s="133"/>
      <c r="F9" s="133"/>
      <c r="G9" s="133"/>
      <c r="H9" s="133"/>
      <c r="I9" s="133"/>
      <c r="J9" s="150"/>
      <c r="K9" s="150"/>
      <c r="L9" s="150"/>
      <c r="M9" s="150"/>
    </row>
    <row r="10" spans="1:13">
      <c r="A10" s="133"/>
      <c r="B10" s="133"/>
      <c r="C10" s="133"/>
      <c r="D10" s="133"/>
      <c r="E10" s="133"/>
      <c r="F10" s="133"/>
      <c r="G10" s="133"/>
      <c r="H10" s="133"/>
      <c r="I10" s="133"/>
      <c r="J10" s="150"/>
      <c r="K10" s="150"/>
      <c r="L10" s="150"/>
      <c r="M10" s="150"/>
    </row>
    <row r="11" spans="1:13">
      <c r="A11" s="133" t="s">
        <v>6413</v>
      </c>
      <c r="B11" s="133"/>
      <c r="C11" s="133" t="s">
        <v>6414</v>
      </c>
      <c r="D11" s="133"/>
      <c r="E11" s="133"/>
      <c r="F11" s="133"/>
      <c r="G11" s="133"/>
      <c r="H11" s="133"/>
      <c r="I11" s="133"/>
      <c r="J11" s="150"/>
      <c r="K11" s="150"/>
      <c r="L11" s="150"/>
      <c r="M11" s="150"/>
    </row>
    <row r="12" spans="1:13">
      <c r="A12" s="133"/>
      <c r="B12" s="133" t="s">
        <v>6411</v>
      </c>
      <c r="C12" s="133"/>
      <c r="D12" s="133"/>
      <c r="E12" s="133"/>
      <c r="F12" s="133"/>
      <c r="G12" s="133"/>
      <c r="H12" s="133"/>
      <c r="I12" s="133"/>
      <c r="J12" s="150"/>
      <c r="K12" s="150"/>
      <c r="L12" s="150"/>
      <c r="M12" s="150"/>
    </row>
    <row r="13" spans="1:13">
      <c r="A13" s="133" t="s">
        <v>6412</v>
      </c>
      <c r="B13" s="133"/>
      <c r="C13" s="133"/>
      <c r="D13" s="133"/>
      <c r="E13" s="133"/>
      <c r="F13" s="133"/>
      <c r="G13" s="133"/>
      <c r="H13" s="133"/>
      <c r="I13" s="133"/>
      <c r="J13" s="150"/>
      <c r="K13" s="150"/>
      <c r="L13" s="150"/>
      <c r="M13" s="150"/>
    </row>
    <row r="14" spans="1:13">
      <c r="A14" s="133"/>
      <c r="B14" s="133"/>
      <c r="C14" s="133"/>
      <c r="D14" s="133"/>
      <c r="E14" s="133"/>
      <c r="F14" s="133"/>
      <c r="G14" s="133"/>
      <c r="H14" s="133"/>
      <c r="I14" s="133"/>
      <c r="J14" s="150"/>
      <c r="K14" s="150"/>
      <c r="L14" s="150"/>
      <c r="M14" s="150"/>
    </row>
    <row r="15" spans="1:13">
      <c r="A15" s="133" t="s">
        <v>6350</v>
      </c>
      <c r="B15" s="133"/>
      <c r="C15" s="133"/>
      <c r="D15" s="133"/>
      <c r="E15" s="133"/>
      <c r="F15" s="133"/>
      <c r="G15" s="133"/>
      <c r="H15" s="133"/>
      <c r="I15" s="133"/>
      <c r="J15" s="150"/>
      <c r="K15" s="150"/>
      <c r="L15" s="150"/>
      <c r="M15" s="150"/>
    </row>
    <row r="16" spans="1:13">
      <c r="A16" s="133" t="s">
        <v>6351</v>
      </c>
      <c r="B16" s="133"/>
      <c r="C16" s="133"/>
      <c r="D16" s="133"/>
      <c r="E16" s="133"/>
      <c r="F16" s="133"/>
      <c r="G16" s="133"/>
      <c r="H16" s="133"/>
      <c r="I16" s="133"/>
      <c r="J16" s="150"/>
      <c r="K16" s="150"/>
      <c r="L16" s="150"/>
      <c r="M16" s="150"/>
    </row>
    <row r="17" spans="1:13">
      <c r="A17" s="133" t="s">
        <v>6415</v>
      </c>
      <c r="B17" s="133"/>
      <c r="C17" s="133"/>
      <c r="D17" s="133"/>
      <c r="E17" s="133"/>
      <c r="F17" s="133"/>
      <c r="G17" s="133"/>
      <c r="H17" s="133"/>
      <c r="I17" s="133"/>
      <c r="J17" s="150"/>
      <c r="K17" s="150"/>
      <c r="L17" s="150"/>
      <c r="M17" s="150"/>
    </row>
    <row r="18" spans="1:13">
      <c r="A18" s="133" t="s">
        <v>6350</v>
      </c>
      <c r="B18" s="133"/>
      <c r="C18" s="133"/>
      <c r="D18" s="133"/>
      <c r="E18" s="133"/>
      <c r="F18" s="133"/>
      <c r="G18" s="133"/>
      <c r="H18" s="133"/>
      <c r="I18" s="133"/>
      <c r="J18" s="150"/>
      <c r="K18" s="150"/>
      <c r="L18" s="150"/>
      <c r="M18" s="150"/>
    </row>
    <row r="19" spans="1:13">
      <c r="A19" s="133" t="s">
        <v>6416</v>
      </c>
      <c r="B19" s="133"/>
      <c r="C19" s="133" t="s">
        <v>6417</v>
      </c>
      <c r="D19" s="133"/>
      <c r="E19" s="133"/>
      <c r="F19" s="133"/>
      <c r="G19" s="133"/>
      <c r="H19" s="133"/>
      <c r="I19" s="133"/>
      <c r="J19" s="150"/>
      <c r="K19" s="150"/>
      <c r="L19" s="150"/>
      <c r="M19" s="150"/>
    </row>
    <row r="20" spans="1:13">
      <c r="A20" s="133"/>
      <c r="B20" s="133" t="s">
        <v>6352</v>
      </c>
      <c r="C20" s="133"/>
      <c r="D20" s="133"/>
      <c r="E20" s="133"/>
      <c r="F20" s="133"/>
      <c r="G20" s="133"/>
      <c r="H20" s="133"/>
      <c r="I20" s="133"/>
      <c r="J20" s="150"/>
      <c r="K20" s="150"/>
      <c r="L20" s="150"/>
      <c r="M20" s="150"/>
    </row>
    <row r="21" spans="1:13">
      <c r="A21" s="133"/>
      <c r="B21" s="133"/>
      <c r="C21" s="133"/>
      <c r="D21" s="133"/>
      <c r="E21" s="133"/>
      <c r="F21" s="133"/>
      <c r="G21" s="133"/>
      <c r="H21" s="133"/>
      <c r="I21" s="133"/>
      <c r="J21" s="150"/>
      <c r="K21" s="150"/>
      <c r="L21" s="150"/>
      <c r="M21" s="150"/>
    </row>
    <row r="22" spans="1:13">
      <c r="A22" s="133" t="s">
        <v>6416</v>
      </c>
      <c r="B22" s="133"/>
      <c r="C22" s="133" t="s">
        <v>6417</v>
      </c>
      <c r="D22" s="133"/>
      <c r="E22" s="133"/>
      <c r="F22" s="133"/>
      <c r="G22" s="133"/>
      <c r="H22" s="133"/>
      <c r="I22" s="133"/>
      <c r="J22" s="150"/>
      <c r="K22" s="150"/>
      <c r="L22" s="150"/>
      <c r="M22" s="150"/>
    </row>
    <row r="23" spans="1:13">
      <c r="A23" s="133"/>
      <c r="B23" s="133" t="s">
        <v>6418</v>
      </c>
      <c r="C23" s="133"/>
      <c r="D23" s="133"/>
      <c r="E23" s="133"/>
      <c r="F23" s="133"/>
      <c r="G23" s="133"/>
      <c r="H23" s="133"/>
      <c r="I23" s="133"/>
      <c r="J23" s="150"/>
      <c r="K23" s="150"/>
      <c r="L23" s="150"/>
      <c r="M23" s="150"/>
    </row>
    <row r="24" spans="1:13">
      <c r="A24" s="133"/>
      <c r="B24" s="133"/>
      <c r="C24" s="133"/>
      <c r="D24" s="133"/>
      <c r="E24" s="133"/>
      <c r="F24" s="133"/>
      <c r="G24" s="133"/>
      <c r="H24" s="133"/>
      <c r="I24" s="133"/>
      <c r="J24" s="150"/>
      <c r="K24" s="150"/>
      <c r="L24" s="150"/>
      <c r="M24" s="150"/>
    </row>
    <row r="25" spans="1:13">
      <c r="A25" s="133" t="s">
        <v>2874</v>
      </c>
      <c r="B25" s="133"/>
      <c r="C25" s="133"/>
      <c r="D25" s="133"/>
      <c r="E25" s="133"/>
      <c r="F25" s="133"/>
      <c r="G25" s="133"/>
      <c r="H25" s="133"/>
      <c r="I25" s="133"/>
      <c r="J25" s="150"/>
      <c r="K25" s="150"/>
      <c r="L25" s="150"/>
      <c r="M25" s="150"/>
    </row>
    <row r="26" spans="1:13">
      <c r="A26" s="133" t="s">
        <v>6353</v>
      </c>
      <c r="B26" s="133"/>
      <c r="C26" s="133"/>
      <c r="D26" s="133"/>
      <c r="E26" s="133"/>
      <c r="F26" s="133"/>
      <c r="G26" s="133"/>
      <c r="H26" s="133"/>
      <c r="I26" s="133"/>
      <c r="J26" s="150"/>
      <c r="K26" s="150"/>
      <c r="L26" s="150"/>
      <c r="M26" s="150"/>
    </row>
    <row r="27" spans="1:13">
      <c r="A27" s="133" t="s">
        <v>2874</v>
      </c>
      <c r="B27" s="133"/>
      <c r="C27" s="133"/>
      <c r="D27" s="133"/>
      <c r="E27" s="133"/>
      <c r="F27" s="133"/>
      <c r="G27" s="133"/>
      <c r="H27" s="133"/>
      <c r="I27" s="133"/>
      <c r="J27" s="150"/>
      <c r="K27" s="150"/>
      <c r="L27" s="150"/>
      <c r="M27" s="150"/>
    </row>
    <row r="28" spans="1:13">
      <c r="A28" s="133"/>
      <c r="B28" s="133"/>
      <c r="C28" s="133"/>
      <c r="D28" s="133"/>
      <c r="E28" s="133"/>
      <c r="F28" s="133"/>
      <c r="G28" s="133"/>
      <c r="H28" s="133"/>
      <c r="I28" s="133"/>
      <c r="J28" s="150"/>
      <c r="K28" s="150"/>
      <c r="L28" s="150"/>
      <c r="M28" s="150"/>
    </row>
    <row r="29" spans="1:13">
      <c r="A29" s="133" t="s">
        <v>6419</v>
      </c>
      <c r="B29" s="133"/>
      <c r="C29" s="133"/>
      <c r="D29" s="133"/>
      <c r="E29" s="133" t="s">
        <v>6420</v>
      </c>
      <c r="F29" s="133"/>
      <c r="G29" s="133"/>
      <c r="H29" s="133"/>
      <c r="I29" s="133"/>
      <c r="J29" s="150"/>
      <c r="K29" s="150"/>
      <c r="L29" s="150"/>
      <c r="M29" s="150"/>
    </row>
    <row r="30" spans="1:13">
      <c r="A30" s="133"/>
      <c r="B30" s="133" t="s">
        <v>6421</v>
      </c>
      <c r="C30" s="133"/>
      <c r="D30" s="133"/>
      <c r="E30" s="133" t="s">
        <v>6354</v>
      </c>
      <c r="F30" s="133"/>
      <c r="G30" s="133"/>
      <c r="H30" s="133"/>
      <c r="I30" s="133"/>
      <c r="J30" s="150"/>
      <c r="K30" s="150"/>
      <c r="L30" s="150"/>
      <c r="M30" s="150"/>
    </row>
    <row r="31" spans="1:13">
      <c r="A31" s="133"/>
      <c r="B31" s="133" t="s">
        <v>1954</v>
      </c>
      <c r="C31" s="133"/>
      <c r="D31" s="133"/>
      <c r="E31" s="133" t="s">
        <v>6355</v>
      </c>
      <c r="F31" s="133"/>
      <c r="G31" s="133"/>
      <c r="H31" s="133"/>
      <c r="I31" s="133"/>
      <c r="J31" s="150"/>
      <c r="K31" s="150"/>
      <c r="L31" s="150"/>
      <c r="M31" s="150"/>
    </row>
    <row r="32" spans="1:13">
      <c r="A32" s="133"/>
      <c r="B32" s="133" t="s">
        <v>6356</v>
      </c>
      <c r="C32" s="133"/>
      <c r="D32" s="133"/>
      <c r="E32" s="133" t="s">
        <v>6357</v>
      </c>
      <c r="F32" s="133"/>
      <c r="G32" s="133"/>
      <c r="H32" s="133"/>
      <c r="I32" s="133"/>
      <c r="J32" s="150"/>
      <c r="K32" s="150"/>
      <c r="L32" s="150"/>
      <c r="M32" s="150"/>
    </row>
    <row r="33" spans="1:13">
      <c r="A33" s="133"/>
      <c r="B33" s="133" t="s">
        <v>6358</v>
      </c>
      <c r="C33" s="133"/>
      <c r="D33" s="133"/>
      <c r="E33" s="133" t="s">
        <v>6359</v>
      </c>
      <c r="F33" s="133"/>
      <c r="G33" s="133"/>
      <c r="H33" s="133"/>
      <c r="I33" s="133"/>
      <c r="J33" s="150"/>
      <c r="K33" s="150"/>
      <c r="L33" s="150"/>
      <c r="M33" s="150"/>
    </row>
    <row r="34" spans="1:13">
      <c r="A34" s="133"/>
      <c r="B34" s="133" t="s">
        <v>1958</v>
      </c>
      <c r="C34" s="133"/>
      <c r="D34" s="133"/>
      <c r="E34" s="133" t="s">
        <v>6360</v>
      </c>
      <c r="F34" s="133"/>
      <c r="G34" s="133"/>
      <c r="H34" s="133"/>
      <c r="I34" s="133"/>
      <c r="J34" s="150"/>
      <c r="K34" s="150"/>
      <c r="L34" s="150"/>
      <c r="M34" s="150"/>
    </row>
    <row r="35" spans="1:13">
      <c r="A35" s="133"/>
      <c r="B35" s="133" t="s">
        <v>1984</v>
      </c>
      <c r="C35" s="133"/>
      <c r="D35" s="133"/>
      <c r="E35" s="133" t="s">
        <v>6361</v>
      </c>
      <c r="F35" s="133"/>
      <c r="G35" s="133"/>
      <c r="H35" s="133"/>
      <c r="I35" s="133"/>
      <c r="J35" s="150"/>
      <c r="K35" s="150"/>
      <c r="L35" s="150"/>
      <c r="M35" s="150"/>
    </row>
    <row r="36" spans="1:13">
      <c r="A36" s="133"/>
      <c r="B36" s="133" t="s">
        <v>1976</v>
      </c>
      <c r="C36" s="133"/>
      <c r="D36" s="133"/>
      <c r="E36" s="133" t="s">
        <v>6362</v>
      </c>
      <c r="F36" s="133"/>
      <c r="G36" s="133"/>
      <c r="H36" s="133"/>
      <c r="I36" s="133"/>
      <c r="J36" s="150"/>
      <c r="K36" s="150"/>
      <c r="L36" s="150"/>
      <c r="M36" s="150"/>
    </row>
    <row r="37" spans="1:13">
      <c r="A37" s="133"/>
      <c r="B37" s="133" t="s">
        <v>1954</v>
      </c>
      <c r="C37" s="133"/>
      <c r="D37" s="133"/>
      <c r="E37" s="133" t="s">
        <v>6363</v>
      </c>
      <c r="F37" s="133"/>
      <c r="G37" s="133"/>
      <c r="H37" s="133"/>
      <c r="I37" s="133"/>
      <c r="J37" s="150"/>
      <c r="K37" s="150"/>
      <c r="L37" s="150"/>
      <c r="M37" s="150"/>
    </row>
    <row r="38" spans="1:13">
      <c r="A38" s="133"/>
      <c r="B38" s="133" t="s">
        <v>1990</v>
      </c>
      <c r="C38" s="133"/>
      <c r="D38" s="133"/>
      <c r="E38" s="133" t="s">
        <v>6364</v>
      </c>
      <c r="F38" s="133"/>
      <c r="G38" s="133"/>
      <c r="H38" s="133"/>
      <c r="I38" s="133"/>
      <c r="J38" s="150"/>
      <c r="K38" s="150"/>
      <c r="L38" s="150"/>
      <c r="M38" s="150"/>
    </row>
    <row r="39" spans="1:13">
      <c r="A39" s="133"/>
      <c r="B39" s="133" t="s">
        <v>1958</v>
      </c>
      <c r="C39" s="133"/>
      <c r="D39" s="133"/>
      <c r="E39" s="133" t="s">
        <v>6365</v>
      </c>
      <c r="F39" s="133"/>
      <c r="G39" s="133"/>
      <c r="H39" s="133"/>
      <c r="I39" s="133"/>
      <c r="J39" s="150"/>
      <c r="K39" s="150"/>
      <c r="L39" s="150"/>
      <c r="M39" s="150"/>
    </row>
    <row r="40" spans="1:13">
      <c r="A40" s="133"/>
      <c r="B40" s="133" t="s">
        <v>1944</v>
      </c>
      <c r="C40" s="133"/>
      <c r="D40" s="133"/>
      <c r="E40" s="133" t="s">
        <v>6366</v>
      </c>
      <c r="F40" s="133"/>
      <c r="G40" s="133"/>
      <c r="H40" s="133"/>
      <c r="I40" s="133"/>
      <c r="J40" s="150"/>
      <c r="K40" s="150"/>
      <c r="L40" s="150"/>
      <c r="M40" s="150"/>
    </row>
    <row r="41" spans="1:13">
      <c r="A41" s="133"/>
      <c r="B41" s="133" t="s">
        <v>6367</v>
      </c>
      <c r="C41" s="133"/>
      <c r="D41" s="133"/>
      <c r="E41" s="133" t="s">
        <v>6368</v>
      </c>
      <c r="F41" s="133"/>
      <c r="G41" s="133"/>
      <c r="H41" s="133"/>
      <c r="I41" s="133"/>
      <c r="J41" s="150"/>
      <c r="K41" s="150"/>
      <c r="L41" s="150"/>
      <c r="M41" s="150"/>
    </row>
    <row r="42" spans="1:13">
      <c r="A42" s="133"/>
      <c r="B42" s="133" t="s">
        <v>6369</v>
      </c>
      <c r="C42" s="133"/>
      <c r="D42" s="133"/>
      <c r="E42" s="133" t="s">
        <v>6370</v>
      </c>
      <c r="F42" s="133"/>
      <c r="G42" s="133"/>
      <c r="H42" s="133"/>
      <c r="I42" s="133"/>
      <c r="J42" s="150"/>
      <c r="K42" s="150"/>
      <c r="L42" s="150"/>
      <c r="M42" s="150"/>
    </row>
    <row r="43" spans="1:13">
      <c r="A43" s="133"/>
      <c r="B43" s="133"/>
      <c r="C43" s="133"/>
      <c r="D43" s="133"/>
      <c r="E43" s="133"/>
      <c r="F43" s="133"/>
      <c r="G43" s="133"/>
      <c r="H43" s="133"/>
      <c r="I43" s="133"/>
      <c r="J43" s="150"/>
      <c r="K43" s="150"/>
      <c r="L43" s="150"/>
      <c r="M43" s="150"/>
    </row>
    <row r="44" spans="1:13">
      <c r="A44" s="133" t="s">
        <v>6371</v>
      </c>
      <c r="B44" s="133"/>
      <c r="C44" s="133"/>
      <c r="D44" s="133"/>
      <c r="E44" s="133"/>
      <c r="F44" s="133"/>
      <c r="G44" s="133"/>
      <c r="H44" s="133"/>
      <c r="I44" s="133"/>
      <c r="J44" s="150"/>
      <c r="K44" s="150"/>
      <c r="L44" s="150"/>
      <c r="M44" s="150"/>
    </row>
    <row r="45" spans="1:13">
      <c r="A45" s="133" t="s">
        <v>6372</v>
      </c>
      <c r="B45" s="133"/>
      <c r="C45" s="133"/>
      <c r="D45" s="133"/>
      <c r="E45" s="133"/>
      <c r="F45" s="133"/>
      <c r="G45" s="133"/>
      <c r="H45" s="133"/>
      <c r="I45" s="133"/>
      <c r="J45" s="150"/>
      <c r="K45" s="150"/>
      <c r="L45" s="150"/>
      <c r="M45" s="150"/>
    </row>
    <row r="46" spans="1:13">
      <c r="A46" s="133" t="s">
        <v>6371</v>
      </c>
      <c r="B46" s="133"/>
      <c r="C46" s="133"/>
      <c r="D46" s="133"/>
      <c r="E46" s="133"/>
      <c r="F46" s="133"/>
      <c r="G46" s="133"/>
      <c r="H46" s="133"/>
      <c r="I46" s="133"/>
      <c r="J46" s="150"/>
      <c r="K46" s="150"/>
      <c r="L46" s="150"/>
      <c r="M46" s="150"/>
    </row>
    <row r="47" spans="1:13">
      <c r="A47" s="133"/>
      <c r="B47" s="133"/>
      <c r="C47" s="133"/>
      <c r="D47" s="133"/>
      <c r="E47" s="133"/>
      <c r="F47" s="133"/>
      <c r="G47" s="133"/>
      <c r="H47" s="133"/>
      <c r="I47" s="133"/>
      <c r="J47" s="150"/>
      <c r="K47" s="150"/>
      <c r="L47" s="150"/>
      <c r="M47" s="150"/>
    </row>
    <row r="48" spans="1:13">
      <c r="A48" s="133" t="s">
        <v>6422</v>
      </c>
      <c r="B48" s="133"/>
      <c r="C48" s="133"/>
      <c r="D48" s="133"/>
      <c r="E48" s="133" t="s">
        <v>6423</v>
      </c>
      <c r="F48" s="133"/>
      <c r="G48" s="133"/>
      <c r="H48" s="133"/>
      <c r="I48" s="133"/>
      <c r="J48" s="150"/>
      <c r="K48" s="150"/>
      <c r="L48" s="150"/>
      <c r="M48" s="150"/>
    </row>
    <row r="49" spans="1:13">
      <c r="A49" s="133"/>
      <c r="B49" s="133" t="s">
        <v>1942</v>
      </c>
      <c r="C49" s="133"/>
      <c r="D49" s="133"/>
      <c r="E49" s="133" t="s">
        <v>6373</v>
      </c>
      <c r="F49" s="133"/>
      <c r="G49" s="133"/>
      <c r="H49" s="133"/>
      <c r="I49" s="133"/>
      <c r="J49" s="150"/>
      <c r="K49" s="150"/>
      <c r="L49" s="150"/>
      <c r="M49" s="150"/>
    </row>
    <row r="50" spans="1:13">
      <c r="A50" s="133"/>
      <c r="B50" s="133" t="s">
        <v>1990</v>
      </c>
      <c r="C50" s="133"/>
      <c r="D50" s="133"/>
      <c r="E50" s="133" t="s">
        <v>6374</v>
      </c>
      <c r="F50" s="133"/>
      <c r="G50" s="133"/>
      <c r="H50" s="133"/>
      <c r="I50" s="133"/>
      <c r="J50" s="150"/>
      <c r="K50" s="150"/>
      <c r="L50" s="150"/>
      <c r="M50" s="150"/>
    </row>
    <row r="51" spans="1:13">
      <c r="A51" s="133"/>
      <c r="B51" s="133" t="s">
        <v>1958</v>
      </c>
      <c r="C51" s="133"/>
      <c r="D51" s="133"/>
      <c r="E51" s="133" t="s">
        <v>6375</v>
      </c>
      <c r="F51" s="133"/>
      <c r="G51" s="133"/>
      <c r="H51" s="133"/>
      <c r="I51" s="133"/>
      <c r="J51" s="150"/>
      <c r="K51" s="150"/>
      <c r="L51" s="150"/>
      <c r="M51" s="150"/>
    </row>
    <row r="52" spans="1:13">
      <c r="A52" s="133"/>
      <c r="B52" s="133" t="s">
        <v>1990</v>
      </c>
      <c r="C52" s="133"/>
      <c r="D52" s="133"/>
      <c r="E52" s="133" t="s">
        <v>6376</v>
      </c>
      <c r="F52" s="133"/>
      <c r="G52" s="133"/>
      <c r="H52" s="133"/>
      <c r="I52" s="133"/>
      <c r="J52" s="150"/>
      <c r="K52" s="150"/>
      <c r="L52" s="150"/>
      <c r="M52" s="150"/>
    </row>
    <row r="53" spans="1:13">
      <c r="A53" s="133"/>
      <c r="B53" s="133" t="s">
        <v>1958</v>
      </c>
      <c r="C53" s="133"/>
      <c r="D53" s="133"/>
      <c r="E53" s="133" t="s">
        <v>6377</v>
      </c>
      <c r="F53" s="133"/>
      <c r="G53" s="133"/>
      <c r="H53" s="133"/>
      <c r="I53" s="133"/>
      <c r="J53" s="150"/>
      <c r="K53" s="150"/>
      <c r="L53" s="150"/>
      <c r="M53" s="150"/>
    </row>
    <row r="54" spans="1:13">
      <c r="A54" s="133"/>
      <c r="B54" s="133" t="s">
        <v>1976</v>
      </c>
      <c r="C54" s="133"/>
      <c r="D54" s="133"/>
      <c r="E54" s="133" t="s">
        <v>6378</v>
      </c>
      <c r="F54" s="133"/>
      <c r="G54" s="133"/>
      <c r="H54" s="133"/>
      <c r="I54" s="133"/>
      <c r="J54" s="150"/>
      <c r="K54" s="150"/>
      <c r="L54" s="150"/>
      <c r="M54" s="150"/>
    </row>
    <row r="55" spans="1:13">
      <c r="A55" s="133"/>
      <c r="B55" s="133" t="s">
        <v>1984</v>
      </c>
      <c r="C55" s="133"/>
      <c r="D55" s="133"/>
      <c r="E55" s="133" t="s">
        <v>6379</v>
      </c>
      <c r="F55" s="133"/>
      <c r="G55" s="133"/>
      <c r="H55" s="133"/>
      <c r="I55" s="133"/>
      <c r="J55" s="150"/>
      <c r="K55" s="150"/>
      <c r="L55" s="150"/>
      <c r="M55" s="150"/>
    </row>
    <row r="56" spans="1:13">
      <c r="A56" s="133"/>
      <c r="B56" s="133" t="s">
        <v>1944</v>
      </c>
      <c r="C56" s="133"/>
      <c r="D56" s="133"/>
      <c r="E56" s="133" t="s">
        <v>6380</v>
      </c>
      <c r="F56" s="133"/>
      <c r="G56" s="133"/>
      <c r="H56" s="133"/>
      <c r="I56" s="133"/>
      <c r="J56" s="150"/>
      <c r="K56" s="150"/>
      <c r="L56" s="150"/>
      <c r="M56" s="150"/>
    </row>
    <row r="57" spans="1:13">
      <c r="A57" s="133"/>
      <c r="B57" s="133"/>
      <c r="C57" s="133"/>
      <c r="D57" s="133"/>
      <c r="E57" s="133"/>
      <c r="F57" s="133"/>
      <c r="G57" s="133"/>
      <c r="H57" s="133"/>
      <c r="I57" s="133"/>
      <c r="J57" s="150"/>
      <c r="K57" s="150"/>
      <c r="L57" s="150"/>
      <c r="M57" s="150"/>
    </row>
    <row r="58" spans="1:13">
      <c r="A58" s="133" t="s">
        <v>6381</v>
      </c>
      <c r="B58" s="133"/>
      <c r="C58" s="133"/>
      <c r="D58" s="133"/>
      <c r="E58" s="133"/>
      <c r="F58" s="133"/>
      <c r="G58" s="133"/>
      <c r="H58" s="133"/>
      <c r="I58" s="133"/>
      <c r="J58" s="150"/>
      <c r="K58" s="150"/>
      <c r="L58" s="150"/>
      <c r="M58" s="150"/>
    </row>
    <row r="59" spans="1:13">
      <c r="A59" s="133" t="s">
        <v>6382</v>
      </c>
      <c r="B59" s="133" t="s">
        <v>6383</v>
      </c>
      <c r="C59" s="133"/>
      <c r="D59" s="133"/>
      <c r="E59" s="133"/>
      <c r="F59" s="133"/>
      <c r="G59" s="133"/>
      <c r="H59" s="133"/>
      <c r="I59" s="133"/>
      <c r="J59" s="150"/>
      <c r="K59" s="150"/>
      <c r="L59" s="150"/>
      <c r="M59" s="150"/>
    </row>
    <row r="60" spans="1:13">
      <c r="A60" s="133" t="s">
        <v>6384</v>
      </c>
      <c r="B60" s="133" t="s">
        <v>6385</v>
      </c>
      <c r="C60" s="133"/>
      <c r="D60" s="133"/>
      <c r="E60" s="133"/>
      <c r="F60" s="133"/>
      <c r="G60" s="133"/>
      <c r="H60" s="133"/>
      <c r="I60" s="133"/>
      <c r="J60" s="150"/>
      <c r="K60" s="150"/>
      <c r="L60" s="150"/>
      <c r="M60" s="150"/>
    </row>
    <row r="61" spans="1:13">
      <c r="A61" s="133" t="s">
        <v>6386</v>
      </c>
      <c r="B61" s="133" t="s">
        <v>6387</v>
      </c>
      <c r="C61" s="133"/>
      <c r="D61" s="133"/>
      <c r="E61" s="133"/>
      <c r="F61" s="133"/>
      <c r="G61" s="133"/>
      <c r="H61" s="133"/>
      <c r="I61" s="133"/>
      <c r="J61" s="150"/>
      <c r="K61" s="150"/>
      <c r="L61" s="150"/>
      <c r="M61" s="150"/>
    </row>
    <row r="62" spans="1:13">
      <c r="A62" s="133" t="s">
        <v>6388</v>
      </c>
      <c r="B62" s="133" t="s">
        <v>6389</v>
      </c>
      <c r="C62" s="133"/>
      <c r="D62" s="133"/>
      <c r="E62" s="133"/>
      <c r="F62" s="133"/>
      <c r="G62" s="133"/>
      <c r="H62" s="133"/>
      <c r="I62" s="133"/>
      <c r="J62" s="150"/>
      <c r="K62" s="150"/>
      <c r="L62" s="150"/>
      <c r="M62" s="150"/>
    </row>
    <row r="63" spans="1:13">
      <c r="A63" s="133" t="s">
        <v>6390</v>
      </c>
      <c r="B63" s="133" t="s">
        <v>6391</v>
      </c>
      <c r="C63" s="133"/>
      <c r="D63" s="133"/>
      <c r="E63" s="133"/>
      <c r="F63" s="133"/>
      <c r="G63" s="133"/>
      <c r="H63" s="133"/>
      <c r="I63" s="133"/>
      <c r="J63" s="150"/>
      <c r="K63" s="150"/>
      <c r="L63" s="150"/>
      <c r="M63" s="150"/>
    </row>
    <row r="64" spans="1:13">
      <c r="A64" s="133" t="s">
        <v>6392</v>
      </c>
      <c r="B64" s="133" t="s">
        <v>6393</v>
      </c>
      <c r="C64" s="133"/>
      <c r="D64" s="133"/>
      <c r="E64" s="133"/>
      <c r="F64" s="133"/>
      <c r="G64" s="133"/>
      <c r="H64" s="133"/>
      <c r="I64" s="133"/>
      <c r="J64" s="150"/>
      <c r="K64" s="150"/>
      <c r="L64" s="150"/>
      <c r="M64" s="150"/>
    </row>
    <row r="65" spans="1:13">
      <c r="A65" s="133" t="s">
        <v>6394</v>
      </c>
      <c r="B65" s="133" t="s">
        <v>6395</v>
      </c>
      <c r="C65" s="133"/>
      <c r="D65" s="133"/>
      <c r="E65" s="133"/>
      <c r="F65" s="133"/>
      <c r="G65" s="133"/>
      <c r="H65" s="133"/>
      <c r="I65" s="133"/>
      <c r="J65" s="150"/>
      <c r="K65" s="150"/>
      <c r="L65" s="150"/>
      <c r="M65" s="150"/>
    </row>
    <row r="66" spans="1:13">
      <c r="A66" s="133" t="s">
        <v>6396</v>
      </c>
      <c r="B66" s="133" t="s">
        <v>6397</v>
      </c>
      <c r="C66" s="133"/>
      <c r="D66" s="133"/>
      <c r="E66" s="133"/>
      <c r="F66" s="133"/>
      <c r="G66" s="133"/>
      <c r="H66" s="133"/>
      <c r="I66" s="133"/>
      <c r="J66" s="150"/>
      <c r="K66" s="150"/>
      <c r="L66" s="150"/>
      <c r="M66" s="150"/>
    </row>
    <row r="67" spans="1:13">
      <c r="A67" s="133"/>
      <c r="B67" s="133"/>
      <c r="C67" s="133"/>
      <c r="D67" s="133"/>
      <c r="E67" s="133"/>
      <c r="F67" s="133"/>
      <c r="G67" s="133"/>
      <c r="H67" s="133"/>
      <c r="I67" s="133"/>
      <c r="J67" s="150"/>
      <c r="K67" s="150"/>
      <c r="L67" s="150"/>
      <c r="M67" s="150"/>
    </row>
    <row r="68" spans="1:13">
      <c r="A68" s="133" t="s">
        <v>6176</v>
      </c>
      <c r="B68" s="133"/>
      <c r="C68" s="133"/>
      <c r="D68" s="133"/>
      <c r="E68" s="133"/>
      <c r="F68" s="133"/>
      <c r="G68" s="133"/>
      <c r="H68" s="133"/>
      <c r="I68" s="133"/>
      <c r="J68" s="150"/>
      <c r="K68" s="150"/>
      <c r="L68" s="150"/>
      <c r="M68" s="150"/>
    </row>
    <row r="69" spans="1:13">
      <c r="A69" s="133" t="s">
        <v>6398</v>
      </c>
      <c r="B69" s="133"/>
      <c r="C69" s="133"/>
      <c r="D69" s="133"/>
      <c r="E69" s="133"/>
      <c r="F69" s="133"/>
      <c r="G69" s="133"/>
      <c r="H69" s="133"/>
      <c r="I69" s="133"/>
      <c r="J69" s="150"/>
      <c r="K69" s="150"/>
      <c r="L69" s="150"/>
      <c r="M69" s="150"/>
    </row>
    <row r="70" spans="1:13">
      <c r="A70" s="133" t="s">
        <v>6176</v>
      </c>
      <c r="B70" s="133"/>
      <c r="C70" s="133"/>
      <c r="D70" s="133"/>
      <c r="E70" s="133"/>
      <c r="F70" s="133"/>
      <c r="G70" s="133"/>
      <c r="H70" s="133"/>
      <c r="I70" s="133"/>
      <c r="J70" s="150"/>
      <c r="K70" s="150"/>
      <c r="L70" s="150"/>
      <c r="M70" s="150"/>
    </row>
    <row r="71" spans="1:13">
      <c r="A71" s="133"/>
      <c r="B71" s="133"/>
      <c r="C71" s="133"/>
      <c r="D71" s="133"/>
      <c r="E71" s="133"/>
      <c r="F71" s="133"/>
      <c r="G71" s="133"/>
      <c r="H71" s="133"/>
      <c r="I71" s="133"/>
      <c r="J71" s="150"/>
      <c r="K71" s="150"/>
      <c r="L71" s="150"/>
      <c r="M71" s="150"/>
    </row>
    <row r="72" spans="1:13">
      <c r="A72" s="133" t="s">
        <v>6399</v>
      </c>
      <c r="B72" s="133"/>
      <c r="C72" s="133"/>
      <c r="D72" s="133"/>
      <c r="E72" s="133" t="s">
        <v>6400</v>
      </c>
      <c r="F72" s="133"/>
      <c r="G72" s="133"/>
      <c r="H72" s="133"/>
      <c r="I72" s="133"/>
      <c r="J72" s="150"/>
      <c r="K72" s="150"/>
      <c r="L72" s="150"/>
      <c r="M72" s="150"/>
    </row>
    <row r="73" spans="1:13">
      <c r="A73" s="133" t="s">
        <v>3039</v>
      </c>
      <c r="B73" s="133" t="s">
        <v>6401</v>
      </c>
      <c r="C73" s="133"/>
      <c r="D73" s="133"/>
      <c r="E73" s="133"/>
      <c r="F73" s="133" t="s">
        <v>6402</v>
      </c>
      <c r="G73" s="133"/>
      <c r="H73" s="133"/>
      <c r="I73" s="133"/>
      <c r="J73" s="150"/>
      <c r="K73" s="150"/>
      <c r="L73" s="150"/>
      <c r="M73" s="150"/>
    </row>
    <row r="74" spans="1:13">
      <c r="A74" s="133" t="s">
        <v>3039</v>
      </c>
      <c r="B74" s="133" t="s">
        <v>6401</v>
      </c>
      <c r="C74" s="133"/>
      <c r="D74" s="133"/>
      <c r="E74" s="133"/>
      <c r="F74" s="133" t="s">
        <v>6403</v>
      </c>
      <c r="G74" s="133"/>
      <c r="H74" s="133"/>
      <c r="I74" s="133"/>
      <c r="J74" s="150"/>
      <c r="K74" s="150"/>
      <c r="L74" s="150"/>
      <c r="M74" s="150"/>
    </row>
    <row r="75" spans="1:13">
      <c r="A75" s="133" t="s">
        <v>3039</v>
      </c>
      <c r="B75" s="133" t="s">
        <v>6401</v>
      </c>
      <c r="C75" s="133"/>
      <c r="D75" s="133"/>
      <c r="E75" s="133"/>
      <c r="F75" s="133" t="s">
        <v>6402</v>
      </c>
      <c r="G75" s="133"/>
      <c r="H75" s="133"/>
      <c r="I75" s="133"/>
      <c r="J75" s="150"/>
      <c r="K75" s="150"/>
      <c r="L75" s="150"/>
      <c r="M75" s="150"/>
    </row>
    <row r="76" spans="1:13">
      <c r="A76" s="133" t="s">
        <v>3039</v>
      </c>
      <c r="B76" s="133" t="s">
        <v>6401</v>
      </c>
      <c r="C76" s="133"/>
      <c r="D76" s="133"/>
      <c r="E76" s="133"/>
      <c r="F76" s="133" t="s">
        <v>6354</v>
      </c>
      <c r="G76" s="133"/>
      <c r="H76" s="133"/>
      <c r="I76" s="133"/>
      <c r="J76" s="150"/>
      <c r="K76" s="150"/>
      <c r="L76" s="150"/>
      <c r="M76" s="150"/>
    </row>
    <row r="77" spans="1:13">
      <c r="A77" s="133" t="s">
        <v>3039</v>
      </c>
      <c r="B77" s="133" t="s">
        <v>6404</v>
      </c>
      <c r="C77" s="133"/>
      <c r="D77" s="133"/>
      <c r="E77" s="133" t="s">
        <v>6405</v>
      </c>
      <c r="F77" s="133"/>
      <c r="G77" s="133"/>
      <c r="H77" s="133"/>
      <c r="I77" s="133"/>
      <c r="J77" s="150"/>
      <c r="K77" s="150"/>
      <c r="L77" s="150"/>
      <c r="M77" s="150"/>
    </row>
    <row r="78" spans="1:13">
      <c r="A78" s="133"/>
      <c r="B78" s="133"/>
      <c r="C78" s="133"/>
      <c r="D78" s="133"/>
      <c r="E78" s="133"/>
      <c r="F78" s="133"/>
      <c r="G78" s="133"/>
      <c r="H78" s="133"/>
      <c r="I78" s="133"/>
      <c r="J78" s="150"/>
      <c r="K78" s="150"/>
      <c r="L78" s="150"/>
      <c r="M78" s="150"/>
    </row>
    <row r="79" spans="1:13">
      <c r="A79" s="133" t="s">
        <v>6406</v>
      </c>
      <c r="B79" s="133"/>
      <c r="C79" s="133"/>
      <c r="D79" s="133"/>
      <c r="E79" s="133"/>
      <c r="F79" s="133"/>
      <c r="G79" s="133"/>
      <c r="H79" s="133"/>
      <c r="I79" s="133"/>
      <c r="J79" s="150"/>
      <c r="K79" s="150"/>
      <c r="L79" s="150"/>
      <c r="M79" s="150"/>
    </row>
    <row r="80" spans="1:13">
      <c r="A80" s="133" t="s">
        <v>6407</v>
      </c>
      <c r="B80" s="133"/>
      <c r="C80" s="133"/>
      <c r="D80" s="133"/>
      <c r="E80" s="133"/>
      <c r="F80" s="133"/>
      <c r="G80" s="133"/>
      <c r="H80" s="133"/>
      <c r="I80" s="133"/>
      <c r="J80" s="150"/>
      <c r="K80" s="150"/>
      <c r="L80" s="150"/>
      <c r="M80" s="150"/>
    </row>
    <row r="81" spans="1:13">
      <c r="A81" s="133" t="s">
        <v>6406</v>
      </c>
      <c r="B81" s="133"/>
      <c r="C81" s="133"/>
      <c r="D81" s="133"/>
      <c r="E81" s="133"/>
      <c r="F81" s="133"/>
      <c r="G81" s="133"/>
      <c r="H81" s="133"/>
      <c r="I81" s="133"/>
      <c r="J81" s="150"/>
      <c r="K81" s="150"/>
      <c r="L81" s="150"/>
      <c r="M81" s="150"/>
    </row>
    <row r="82" spans="1:13">
      <c r="A82" s="133"/>
      <c r="B82" s="133"/>
      <c r="C82" s="133"/>
      <c r="D82" s="133"/>
      <c r="E82" s="133"/>
      <c r="F82" s="133"/>
      <c r="G82" s="133"/>
      <c r="H82" s="133"/>
      <c r="I82" s="133"/>
      <c r="J82" s="150"/>
      <c r="K82" s="150"/>
      <c r="L82" s="150"/>
      <c r="M82" s="150"/>
    </row>
    <row r="83" spans="1:13">
      <c r="A83" s="133" t="s">
        <v>6408</v>
      </c>
      <c r="B83" s="133"/>
      <c r="C83" s="133"/>
      <c r="D83" s="133"/>
      <c r="E83" s="133" t="s">
        <v>6409</v>
      </c>
      <c r="F83" s="133"/>
      <c r="G83" s="133"/>
      <c r="H83" s="133"/>
      <c r="I83" s="133"/>
      <c r="J83" s="150"/>
      <c r="K83" s="150"/>
      <c r="L83" s="150"/>
      <c r="M83" s="150"/>
    </row>
    <row r="84" spans="1:13">
      <c r="A84" s="133" t="s">
        <v>3039</v>
      </c>
      <c r="B84" s="133" t="s">
        <v>6410</v>
      </c>
      <c r="C84" s="133"/>
      <c r="D84" s="133"/>
      <c r="E84" s="133"/>
      <c r="F84" s="133"/>
      <c r="G84" s="133"/>
      <c r="H84" s="133"/>
      <c r="I84" s="133"/>
      <c r="J84" s="150"/>
      <c r="K84" s="150"/>
      <c r="L84" s="150"/>
      <c r="M84" s="150"/>
    </row>
    <row r="85" spans="1:13">
      <c r="A85" s="133"/>
      <c r="B85" s="133"/>
      <c r="C85" s="133"/>
      <c r="D85" s="133"/>
      <c r="E85" s="133"/>
      <c r="F85" s="133"/>
      <c r="G85" s="133"/>
      <c r="H85" s="133"/>
      <c r="I85" s="133"/>
      <c r="J85" s="150"/>
      <c r="K85" s="150"/>
      <c r="L85" s="150"/>
      <c r="M85" s="150"/>
    </row>
    <row r="86" spans="1:13">
      <c r="A86" s="150"/>
      <c r="B86" s="150"/>
      <c r="C86" s="150"/>
      <c r="D86" s="150"/>
      <c r="E86" s="150"/>
      <c r="F86" s="150"/>
      <c r="G86" s="150"/>
      <c r="H86" s="150"/>
      <c r="I86" s="150"/>
      <c r="J86" s="150"/>
      <c r="K86" s="150"/>
      <c r="L86" s="150"/>
      <c r="M86" s="150"/>
    </row>
    <row r="87" spans="1:13">
      <c r="A87" s="124" t="s">
        <v>1818</v>
      </c>
    </row>
  </sheetData>
  <hyperlinks>
    <hyperlink ref="A87" location="Index!B23" display="Back to Index"/>
  </hyperlinks>
  <pageMargins left="0.25" right="0.25" top="0.75" bottom="0.75" header="0.3" footer="0.3"/>
  <pageSetup fitToHeight="0" orientation="portrait" r:id="rId1"/>
</worksheet>
</file>

<file path=xl/worksheets/sheet41.xml><?xml version="1.0" encoding="utf-8"?>
<worksheet xmlns="http://schemas.openxmlformats.org/spreadsheetml/2006/main" xmlns:r="http://schemas.openxmlformats.org/officeDocument/2006/relationships">
  <sheetPr>
    <pageSetUpPr fitToPage="1"/>
  </sheetPr>
  <dimension ref="A1:J58"/>
  <sheetViews>
    <sheetView topLeftCell="A19" workbookViewId="0">
      <selection activeCell="C30" sqref="C30"/>
    </sheetView>
  </sheetViews>
  <sheetFormatPr defaultRowHeight="14.4"/>
  <cols>
    <col min="1" max="1" width="9.109375" style="133"/>
    <col min="2" max="2" width="16.5546875" style="133" customWidth="1"/>
    <col min="3" max="3" width="13.44140625" style="133" customWidth="1"/>
    <col min="4" max="5" width="9.109375" style="133"/>
    <col min="6" max="6" width="9.109375" style="156"/>
  </cols>
  <sheetData>
    <row r="1" spans="1:8">
      <c r="A1" s="133" t="s">
        <v>3186</v>
      </c>
      <c r="G1" s="124"/>
      <c r="H1" s="124" t="s">
        <v>1818</v>
      </c>
    </row>
    <row r="2" spans="1:8">
      <c r="A2" s="133" t="s">
        <v>7059</v>
      </c>
    </row>
    <row r="3" spans="1:8">
      <c r="A3" s="133" t="s">
        <v>6849</v>
      </c>
    </row>
    <row r="4" spans="1:8">
      <c r="A4" s="133" t="s">
        <v>6850</v>
      </c>
    </row>
    <row r="5" spans="1:8">
      <c r="A5" s="133" t="s">
        <v>6425</v>
      </c>
    </row>
    <row r="6" spans="1:8">
      <c r="A6" s="133" t="s">
        <v>6851</v>
      </c>
    </row>
    <row r="7" spans="1:8">
      <c r="A7" s="133" t="s">
        <v>3186</v>
      </c>
    </row>
    <row r="8" spans="1:8">
      <c r="A8" s="133" t="s">
        <v>1643</v>
      </c>
    </row>
    <row r="9" spans="1:8">
      <c r="A9" s="133" t="s">
        <v>3039</v>
      </c>
    </row>
    <row r="10" spans="1:8">
      <c r="A10" s="133" t="s">
        <v>6852</v>
      </c>
      <c r="C10" s="133" t="s">
        <v>6853</v>
      </c>
      <c r="D10" s="133" t="s">
        <v>6854</v>
      </c>
    </row>
    <row r="11" spans="1:8">
      <c r="A11" s="133" t="s">
        <v>3039</v>
      </c>
      <c r="B11" s="133" t="s">
        <v>6855</v>
      </c>
      <c r="C11" s="133" t="s">
        <v>6856</v>
      </c>
      <c r="E11" s="133" t="s">
        <v>6857</v>
      </c>
    </row>
    <row r="12" spans="1:8">
      <c r="A12" s="133" t="s">
        <v>3039</v>
      </c>
      <c r="B12" s="133" t="s">
        <v>6858</v>
      </c>
      <c r="C12" s="133" t="s">
        <v>6859</v>
      </c>
    </row>
    <row r="13" spans="1:8">
      <c r="A13" s="133" t="s">
        <v>3039</v>
      </c>
      <c r="B13" s="133" t="s">
        <v>6860</v>
      </c>
      <c r="C13" s="133" t="s">
        <v>6861</v>
      </c>
    </row>
    <row r="14" spans="1:8">
      <c r="A14" s="133" t="s">
        <v>3039</v>
      </c>
      <c r="B14" s="133" t="s">
        <v>6862</v>
      </c>
      <c r="C14" s="133" t="s">
        <v>6863</v>
      </c>
    </row>
    <row r="15" spans="1:8">
      <c r="A15" s="133" t="s">
        <v>3039</v>
      </c>
      <c r="B15" s="133" t="s">
        <v>6864</v>
      </c>
      <c r="C15" s="133" t="s">
        <v>6865</v>
      </c>
    </row>
    <row r="16" spans="1:8">
      <c r="A16" s="133" t="s">
        <v>3039</v>
      </c>
      <c r="B16" s="133" t="s">
        <v>6866</v>
      </c>
      <c r="C16" s="133" t="s">
        <v>6867</v>
      </c>
    </row>
    <row r="17" spans="1:6">
      <c r="A17" s="133" t="s">
        <v>3039</v>
      </c>
      <c r="B17" s="133" t="s">
        <v>6868</v>
      </c>
      <c r="C17" s="133" t="s">
        <v>6869</v>
      </c>
    </row>
    <row r="18" spans="1:6">
      <c r="A18" s="133" t="s">
        <v>3039</v>
      </c>
      <c r="B18" s="133" t="s">
        <v>6870</v>
      </c>
      <c r="C18" s="133" t="s">
        <v>6871</v>
      </c>
    </row>
    <row r="19" spans="1:6">
      <c r="A19" s="133" t="s">
        <v>3039</v>
      </c>
      <c r="B19" s="133" t="s">
        <v>6872</v>
      </c>
      <c r="C19" s="133" t="s">
        <v>6873</v>
      </c>
    </row>
    <row r="20" spans="1:6">
      <c r="A20" s="133" t="s">
        <v>3039</v>
      </c>
      <c r="B20" s="133" t="s">
        <v>6874</v>
      </c>
      <c r="C20" s="133" t="s">
        <v>6875</v>
      </c>
    </row>
    <row r="21" spans="1:6">
      <c r="A21" s="133" t="s">
        <v>3039</v>
      </c>
      <c r="B21" s="133" t="s">
        <v>6876</v>
      </c>
      <c r="C21" s="133" t="s">
        <v>6877</v>
      </c>
    </row>
    <row r="22" spans="1:6">
      <c r="A22" s="133" t="s">
        <v>3039</v>
      </c>
      <c r="B22" s="133" t="s">
        <v>6878</v>
      </c>
      <c r="C22" s="133" t="s">
        <v>6879</v>
      </c>
    </row>
    <row r="23" spans="1:6">
      <c r="A23" s="133" t="s">
        <v>3039</v>
      </c>
      <c r="B23" s="133" t="s">
        <v>6880</v>
      </c>
      <c r="C23" s="133" t="s">
        <v>6881</v>
      </c>
    </row>
    <row r="24" spans="1:6">
      <c r="A24" s="133" t="s">
        <v>3039</v>
      </c>
      <c r="B24" s="133" t="s">
        <v>6882</v>
      </c>
      <c r="C24" s="133" t="s">
        <v>6883</v>
      </c>
    </row>
    <row r="25" spans="1:6">
      <c r="A25" s="133" t="s">
        <v>3039</v>
      </c>
      <c r="B25" s="133" t="s">
        <v>6884</v>
      </c>
      <c r="C25" s="133" t="s">
        <v>6885</v>
      </c>
    </row>
    <row r="26" spans="1:6">
      <c r="A26" s="133" t="s">
        <v>3039</v>
      </c>
      <c r="B26" s="133" t="s">
        <v>6886</v>
      </c>
      <c r="C26" s="133" t="s">
        <v>6887</v>
      </c>
    </row>
    <row r="27" spans="1:6">
      <c r="B27" s="133" t="s">
        <v>6888</v>
      </c>
      <c r="C27" s="133" t="s">
        <v>6889</v>
      </c>
      <c r="E27" s="133" t="s">
        <v>6890</v>
      </c>
      <c r="F27" s="133"/>
    </row>
    <row r="28" spans="1:6">
      <c r="B28" s="133" t="s">
        <v>6891</v>
      </c>
      <c r="C28" s="133" t="s">
        <v>6892</v>
      </c>
    </row>
    <row r="29" spans="1:6">
      <c r="B29" s="133" t="s">
        <v>1956</v>
      </c>
      <c r="C29" s="133" t="s">
        <v>6893</v>
      </c>
    </row>
    <row r="30" spans="1:6">
      <c r="B30" s="133" t="s">
        <v>6868</v>
      </c>
      <c r="C30" s="133" t="s">
        <v>6894</v>
      </c>
    </row>
    <row r="31" spans="1:6">
      <c r="B31" s="133" t="s">
        <v>2000</v>
      </c>
      <c r="C31" s="133" t="s">
        <v>6895</v>
      </c>
    </row>
    <row r="32" spans="1:6">
      <c r="B32" s="133" t="s">
        <v>6896</v>
      </c>
      <c r="C32" s="133" t="s">
        <v>2001</v>
      </c>
    </row>
    <row r="33" spans="1:10">
      <c r="B33" s="133" t="s">
        <v>1990</v>
      </c>
      <c r="C33" s="133" t="s">
        <v>6897</v>
      </c>
    </row>
    <row r="34" spans="1:10">
      <c r="B34" s="133" t="s">
        <v>6898</v>
      </c>
      <c r="C34" s="133" t="s">
        <v>6899</v>
      </c>
    </row>
    <row r="35" spans="1:10">
      <c r="B35" s="133" t="s">
        <v>6900</v>
      </c>
      <c r="C35" s="133" t="s">
        <v>2003</v>
      </c>
    </row>
    <row r="36" spans="1:10">
      <c r="B36" s="133" t="s">
        <v>6901</v>
      </c>
      <c r="C36" s="133" t="s">
        <v>6902</v>
      </c>
    </row>
    <row r="37" spans="1:10">
      <c r="B37" s="133" t="s">
        <v>6903</v>
      </c>
      <c r="C37" s="133" t="s">
        <v>6904</v>
      </c>
    </row>
    <row r="38" spans="1:10">
      <c r="B38" s="133" t="s">
        <v>6905</v>
      </c>
      <c r="C38" s="133" t="s">
        <v>6906</v>
      </c>
    </row>
    <row r="39" spans="1:10">
      <c r="B39" s="133" t="s">
        <v>6907</v>
      </c>
      <c r="C39" s="133" t="s">
        <v>6908</v>
      </c>
    </row>
    <row r="40" spans="1:10">
      <c r="B40" s="133" t="s">
        <v>6909</v>
      </c>
      <c r="C40" s="133" t="s">
        <v>6910</v>
      </c>
    </row>
    <row r="41" spans="1:10">
      <c r="B41" s="133" t="s">
        <v>6911</v>
      </c>
      <c r="C41" s="133" t="s">
        <v>6912</v>
      </c>
    </row>
    <row r="42" spans="1:10">
      <c r="B42" s="133" t="s">
        <v>6913</v>
      </c>
      <c r="C42" s="133" t="s">
        <v>6914</v>
      </c>
    </row>
    <row r="43" spans="1:10">
      <c r="A43" s="133" t="s">
        <v>3039</v>
      </c>
    </row>
    <row r="44" spans="1:10">
      <c r="A44" s="133" t="s">
        <v>7033</v>
      </c>
    </row>
    <row r="45" spans="1:10">
      <c r="A45" s="133" t="s">
        <v>6915</v>
      </c>
    </row>
    <row r="46" spans="1:10">
      <c r="A46" s="133" t="s">
        <v>6916</v>
      </c>
    </row>
    <row r="47" spans="1:10">
      <c r="A47" s="133" t="s">
        <v>6917</v>
      </c>
    </row>
    <row r="48" spans="1:10">
      <c r="A48" s="133" t="s">
        <v>6918</v>
      </c>
      <c r="J48" t="s">
        <v>7032</v>
      </c>
    </row>
    <row r="49" spans="1:10">
      <c r="A49" s="133" t="s">
        <v>6919</v>
      </c>
    </row>
    <row r="50" spans="1:10">
      <c r="A50" s="133" t="s">
        <v>6920</v>
      </c>
    </row>
    <row r="51" spans="1:10">
      <c r="A51" s="133" t="s">
        <v>6921</v>
      </c>
      <c r="J51" t="s">
        <v>7044</v>
      </c>
    </row>
    <row r="52" spans="1:10">
      <c r="A52" s="133" t="s">
        <v>6922</v>
      </c>
    </row>
    <row r="53" spans="1:10">
      <c r="A53" s="133" t="s">
        <v>7026</v>
      </c>
    </row>
    <row r="54" spans="1:10">
      <c r="A54" s="133" t="s">
        <v>7027</v>
      </c>
      <c r="J54" t="s">
        <v>7034</v>
      </c>
    </row>
    <row r="55" spans="1:10">
      <c r="A55" s="133" t="s">
        <v>7028</v>
      </c>
    </row>
    <row r="56" spans="1:10">
      <c r="A56" s="133" t="s">
        <v>7029</v>
      </c>
    </row>
    <row r="57" spans="1:10">
      <c r="A57" s="133" t="s">
        <v>7030</v>
      </c>
    </row>
    <row r="58" spans="1:10">
      <c r="A58" s="133" t="s">
        <v>7031</v>
      </c>
    </row>
  </sheetData>
  <hyperlinks>
    <hyperlink ref="H1" location="Index!B23" display="Back to Index"/>
  </hyperlinks>
  <pageMargins left="0.7" right="0.7" top="0.75" bottom="0.75" header="0.3" footer="0.3"/>
  <pageSetup scale="96" fitToHeight="0" orientation="portrait" r:id="rId1"/>
</worksheet>
</file>

<file path=xl/worksheets/sheet42.xml><?xml version="1.0" encoding="utf-8"?>
<worksheet xmlns="http://schemas.openxmlformats.org/spreadsheetml/2006/main" xmlns:r="http://schemas.openxmlformats.org/officeDocument/2006/relationships">
  <sheetPr>
    <pageSetUpPr fitToPage="1"/>
  </sheetPr>
  <dimension ref="A1:O127"/>
  <sheetViews>
    <sheetView topLeftCell="A27" workbookViewId="0">
      <selection activeCell="A38" sqref="A38"/>
    </sheetView>
  </sheetViews>
  <sheetFormatPr defaultRowHeight="14.4"/>
  <sheetData>
    <row r="1" spans="1:14">
      <c r="A1" s="53" t="s">
        <v>3432</v>
      </c>
      <c r="N1" s="124" t="s">
        <v>1818</v>
      </c>
    </row>
    <row r="2" spans="1:14">
      <c r="A2" s="53" t="s">
        <v>7035</v>
      </c>
    </row>
    <row r="4" spans="1:14" s="128" customFormat="1">
      <c r="A4" s="270" t="s">
        <v>7036</v>
      </c>
    </row>
    <row r="5" spans="1:14">
      <c r="A5" s="271" t="s">
        <v>7037</v>
      </c>
    </row>
    <row r="6" spans="1:14">
      <c r="A6" s="271" t="s">
        <v>7038</v>
      </c>
    </row>
    <row r="7" spans="1:14">
      <c r="A7" s="271"/>
    </row>
    <row r="8" spans="1:14">
      <c r="A8" s="271" t="s">
        <v>7039</v>
      </c>
    </row>
    <row r="9" spans="1:14">
      <c r="A9" s="133"/>
    </row>
    <row r="10" spans="1:14">
      <c r="A10" s="109" t="s">
        <v>7040</v>
      </c>
    </row>
    <row r="11" spans="1:14">
      <c r="A11" s="109" t="s">
        <v>6970</v>
      </c>
    </row>
    <row r="12" spans="1:14">
      <c r="A12" s="109" t="s">
        <v>6971</v>
      </c>
    </row>
    <row r="13" spans="1:14">
      <c r="A13" s="109" t="s">
        <v>6972</v>
      </c>
    </row>
    <row r="14" spans="1:14">
      <c r="A14" s="109" t="s">
        <v>6973</v>
      </c>
    </row>
    <row r="15" spans="1:14">
      <c r="A15" s="109" t="s">
        <v>6974</v>
      </c>
    </row>
    <row r="16" spans="1:14">
      <c r="A16" s="109" t="s">
        <v>6975</v>
      </c>
    </row>
    <row r="17" spans="1:1">
      <c r="A17" s="109" t="s">
        <v>6976</v>
      </c>
    </row>
    <row r="18" spans="1:1">
      <c r="A18" s="109" t="s">
        <v>6977</v>
      </c>
    </row>
    <row r="19" spans="1:1">
      <c r="A19" s="109" t="s">
        <v>6978</v>
      </c>
    </row>
    <row r="20" spans="1:1">
      <c r="A20" s="109" t="s">
        <v>6979</v>
      </c>
    </row>
    <row r="21" spans="1:1">
      <c r="A21" s="109" t="s">
        <v>6980</v>
      </c>
    </row>
    <row r="22" spans="1:1">
      <c r="A22" s="109" t="s">
        <v>6981</v>
      </c>
    </row>
    <row r="23" spans="1:1">
      <c r="A23" s="269"/>
    </row>
    <row r="24" spans="1:1">
      <c r="A24" s="109" t="s">
        <v>7041</v>
      </c>
    </row>
    <row r="25" spans="1:1">
      <c r="A25" s="109" t="s">
        <v>6970</v>
      </c>
    </row>
    <row r="26" spans="1:1">
      <c r="A26" s="109" t="s">
        <v>6982</v>
      </c>
    </row>
    <row r="27" spans="1:1">
      <c r="A27" s="109" t="s">
        <v>6983</v>
      </c>
    </row>
    <row r="28" spans="1:1">
      <c r="A28" s="109" t="s">
        <v>6973</v>
      </c>
    </row>
    <row r="29" spans="1:1">
      <c r="A29" s="109" t="s">
        <v>6974</v>
      </c>
    </row>
    <row r="30" spans="1:1">
      <c r="A30" s="109" t="s">
        <v>6975</v>
      </c>
    </row>
    <row r="31" spans="1:1">
      <c r="A31" s="109" t="s">
        <v>6984</v>
      </c>
    </row>
    <row r="32" spans="1:1">
      <c r="A32" s="109" t="s">
        <v>6985</v>
      </c>
    </row>
    <row r="33" spans="1:1">
      <c r="A33" s="109" t="s">
        <v>6978</v>
      </c>
    </row>
    <row r="34" spans="1:1">
      <c r="A34" s="109" t="s">
        <v>6979</v>
      </c>
    </row>
    <row r="35" spans="1:1">
      <c r="A35" s="109" t="s">
        <v>6980</v>
      </c>
    </row>
    <row r="36" spans="1:1">
      <c r="A36" s="109" t="s">
        <v>6981</v>
      </c>
    </row>
    <row r="37" spans="1:1">
      <c r="A37" s="133"/>
    </row>
    <row r="38" spans="1:1" s="128" customFormat="1">
      <c r="A38" s="270" t="s">
        <v>7042</v>
      </c>
    </row>
    <row r="39" spans="1:1">
      <c r="A39" s="269"/>
    </row>
    <row r="40" spans="1:1">
      <c r="A40" s="109" t="s">
        <v>7043</v>
      </c>
    </row>
    <row r="41" spans="1:1">
      <c r="A41" s="109" t="s">
        <v>6986</v>
      </c>
    </row>
    <row r="42" spans="1:1">
      <c r="A42" s="109" t="s">
        <v>6987</v>
      </c>
    </row>
    <row r="43" spans="1:1">
      <c r="A43" s="109" t="s">
        <v>6988</v>
      </c>
    </row>
    <row r="44" spans="1:1">
      <c r="A44" s="109" t="s">
        <v>6989</v>
      </c>
    </row>
    <row r="45" spans="1:1">
      <c r="A45" s="109" t="s">
        <v>6990</v>
      </c>
    </row>
    <row r="46" spans="1:1">
      <c r="A46" s="109" t="s">
        <v>6991</v>
      </c>
    </row>
    <row r="47" spans="1:1">
      <c r="A47" s="109" t="s">
        <v>6992</v>
      </c>
    </row>
    <row r="48" spans="1:1">
      <c r="A48" s="109" t="s">
        <v>6993</v>
      </c>
    </row>
    <row r="49" spans="1:1">
      <c r="A49" s="109" t="s">
        <v>6994</v>
      </c>
    </row>
    <row r="50" spans="1:1">
      <c r="A50" s="109" t="s">
        <v>6995</v>
      </c>
    </row>
    <row r="51" spans="1:1">
      <c r="A51" s="109" t="s">
        <v>6996</v>
      </c>
    </row>
    <row r="52" spans="1:1">
      <c r="A52" s="109" t="s">
        <v>6997</v>
      </c>
    </row>
    <row r="53" spans="1:1">
      <c r="A53" s="109" t="s">
        <v>6998</v>
      </c>
    </row>
    <row r="54" spans="1:1">
      <c r="A54" s="109" t="s">
        <v>6999</v>
      </c>
    </row>
    <row r="55" spans="1:1">
      <c r="A55" s="109" t="s">
        <v>7000</v>
      </c>
    </row>
    <row r="56" spans="1:1">
      <c r="A56" s="109" t="s">
        <v>7001</v>
      </c>
    </row>
    <row r="57" spans="1:1">
      <c r="A57" s="109" t="s">
        <v>7002</v>
      </c>
    </row>
    <row r="58" spans="1:1">
      <c r="A58" s="109" t="s">
        <v>7003</v>
      </c>
    </row>
    <row r="59" spans="1:1">
      <c r="A59" s="109" t="s">
        <v>7004</v>
      </c>
    </row>
    <row r="60" spans="1:1">
      <c r="A60" s="109" t="s">
        <v>7005</v>
      </c>
    </row>
    <row r="61" spans="1:1">
      <c r="A61" s="109" t="s">
        <v>7006</v>
      </c>
    </row>
    <row r="62" spans="1:1">
      <c r="A62" s="109" t="s">
        <v>7007</v>
      </c>
    </row>
    <row r="63" spans="1:1">
      <c r="A63" s="109" t="s">
        <v>6970</v>
      </c>
    </row>
    <row r="64" spans="1:1">
      <c r="A64" s="109" t="s">
        <v>7008</v>
      </c>
    </row>
    <row r="65" spans="1:1">
      <c r="A65" s="109" t="s">
        <v>7009</v>
      </c>
    </row>
    <row r="66" spans="1:1">
      <c r="A66" s="109" t="s">
        <v>6973</v>
      </c>
    </row>
    <row r="67" spans="1:1">
      <c r="A67" s="109" t="s">
        <v>6974</v>
      </c>
    </row>
    <row r="68" spans="1:1">
      <c r="A68" s="109" t="s">
        <v>6975</v>
      </c>
    </row>
    <row r="69" spans="1:1">
      <c r="A69" s="109" t="s">
        <v>7010</v>
      </c>
    </row>
    <row r="70" spans="1:1">
      <c r="A70" s="109" t="s">
        <v>7011</v>
      </c>
    </row>
    <row r="71" spans="1:1">
      <c r="A71" s="109" t="s">
        <v>6978</v>
      </c>
    </row>
    <row r="72" spans="1:1">
      <c r="A72" s="109" t="s">
        <v>6979</v>
      </c>
    </row>
    <row r="73" spans="1:1">
      <c r="A73" s="109" t="s">
        <v>6980</v>
      </c>
    </row>
    <row r="74" spans="1:1">
      <c r="A74" s="109" t="s">
        <v>6981</v>
      </c>
    </row>
    <row r="75" spans="1:1">
      <c r="A75" s="133"/>
    </row>
    <row r="76" spans="1:1" s="128" customFormat="1">
      <c r="A76" s="270" t="s">
        <v>7134</v>
      </c>
    </row>
    <row r="77" spans="1:1" s="128" customFormat="1">
      <c r="A77" s="272" t="s">
        <v>7045</v>
      </c>
    </row>
    <row r="78" spans="1:1">
      <c r="A78" s="269"/>
    </row>
    <row r="79" spans="1:1">
      <c r="A79" s="109" t="s">
        <v>7012</v>
      </c>
    </row>
    <row r="80" spans="1:1">
      <c r="A80" s="109" t="s">
        <v>7013</v>
      </c>
    </row>
    <row r="81" spans="1:1">
      <c r="A81" s="109" t="s">
        <v>7014</v>
      </c>
    </row>
    <row r="82" spans="1:1">
      <c r="A82" s="109" t="s">
        <v>7015</v>
      </c>
    </row>
    <row r="83" spans="1:1">
      <c r="A83" s="109" t="s">
        <v>7016</v>
      </c>
    </row>
    <row r="84" spans="1:1">
      <c r="A84" s="109" t="s">
        <v>7017</v>
      </c>
    </row>
    <row r="85" spans="1:1">
      <c r="A85" s="109" t="s">
        <v>7018</v>
      </c>
    </row>
    <row r="86" spans="1:1">
      <c r="A86" s="109" t="s">
        <v>7019</v>
      </c>
    </row>
    <row r="87" spans="1:1">
      <c r="A87" s="109" t="s">
        <v>7020</v>
      </c>
    </row>
    <row r="88" spans="1:1">
      <c r="A88" s="109" t="s">
        <v>7021</v>
      </c>
    </row>
    <row r="89" spans="1:1">
      <c r="A89" s="109" t="s">
        <v>7022</v>
      </c>
    </row>
    <row r="90" spans="1:1">
      <c r="A90" s="109" t="s">
        <v>7023</v>
      </c>
    </row>
    <row r="91" spans="1:1">
      <c r="A91" s="109" t="s">
        <v>7024</v>
      </c>
    </row>
    <row r="92" spans="1:1">
      <c r="A92" s="109" t="s">
        <v>7025</v>
      </c>
    </row>
    <row r="93" spans="1:1">
      <c r="A93" s="133"/>
    </row>
    <row r="94" spans="1:1">
      <c r="A94" s="270" t="s">
        <v>7046</v>
      </c>
    </row>
    <row r="95" spans="1:1">
      <c r="A95" s="271" t="s">
        <v>7047</v>
      </c>
    </row>
    <row r="96" spans="1:1">
      <c r="A96" s="271" t="s">
        <v>7048</v>
      </c>
    </row>
    <row r="97" spans="1:15">
      <c r="A97" s="133"/>
    </row>
    <row r="98" spans="1:15">
      <c r="A98" s="270" t="s">
        <v>7049</v>
      </c>
    </row>
    <row r="99" spans="1:15">
      <c r="A99" s="271" t="s">
        <v>7051</v>
      </c>
    </row>
    <row r="100" spans="1:15">
      <c r="A100" s="156" t="s">
        <v>7050</v>
      </c>
    </row>
    <row r="101" spans="1:15" ht="9.6" customHeight="1">
      <c r="A101" s="133"/>
    </row>
    <row r="102" spans="1:15">
      <c r="A102" s="273"/>
      <c r="B102" s="140"/>
      <c r="C102" s="140"/>
      <c r="D102" s="140"/>
      <c r="E102" s="140"/>
      <c r="F102" s="140"/>
      <c r="G102" s="140"/>
      <c r="H102" s="140"/>
      <c r="I102" s="140"/>
      <c r="J102" s="140"/>
      <c r="K102" s="140"/>
      <c r="L102" s="140"/>
      <c r="M102" s="140"/>
      <c r="N102" s="140"/>
      <c r="O102" s="140"/>
    </row>
    <row r="103" spans="1:15" ht="9.6" customHeight="1">
      <c r="A103" s="133"/>
    </row>
    <row r="104" spans="1:15">
      <c r="A104" s="270" t="s">
        <v>7052</v>
      </c>
    </row>
    <row r="105" spans="1:15">
      <c r="A105" s="270"/>
    </row>
    <row r="106" spans="1:15">
      <c r="A106" s="270" t="s">
        <v>7053</v>
      </c>
    </row>
    <row r="107" spans="1:15">
      <c r="A107" s="270"/>
    </row>
    <row r="108" spans="1:15">
      <c r="A108" s="109" t="s">
        <v>7018</v>
      </c>
    </row>
    <row r="109" spans="1:15">
      <c r="A109" s="109" t="s">
        <v>7019</v>
      </c>
    </row>
    <row r="110" spans="1:15">
      <c r="A110" s="109" t="s">
        <v>7020</v>
      </c>
    </row>
    <row r="111" spans="1:15">
      <c r="A111" s="109" t="s">
        <v>7021</v>
      </c>
    </row>
    <row r="112" spans="1:15">
      <c r="A112" s="270"/>
    </row>
    <row r="113" spans="1:1">
      <c r="A113" s="270" t="s">
        <v>7121</v>
      </c>
    </row>
    <row r="114" spans="1:1">
      <c r="A114" s="270" t="s">
        <v>7122</v>
      </c>
    </row>
    <row r="115" spans="1:1">
      <c r="A115" s="270"/>
    </row>
    <row r="116" spans="1:1">
      <c r="A116" s="109" t="s">
        <v>7013</v>
      </c>
    </row>
    <row r="117" spans="1:1">
      <c r="A117" s="109" t="s">
        <v>7014</v>
      </c>
    </row>
    <row r="118" spans="1:1">
      <c r="A118" s="109" t="s">
        <v>7015</v>
      </c>
    </row>
    <row r="119" spans="1:1">
      <c r="A119" s="109" t="s">
        <v>7016</v>
      </c>
    </row>
    <row r="120" spans="1:1">
      <c r="A120" s="109" t="s">
        <v>7017</v>
      </c>
    </row>
    <row r="121" spans="1:1">
      <c r="A121" s="270"/>
    </row>
    <row r="122" spans="1:1">
      <c r="A122" s="270" t="s">
        <v>7054</v>
      </c>
    </row>
    <row r="123" spans="1:1">
      <c r="A123" s="270"/>
    </row>
    <row r="124" spans="1:1">
      <c r="A124" s="270" t="s">
        <v>7056</v>
      </c>
    </row>
    <row r="125" spans="1:1">
      <c r="A125" s="270"/>
    </row>
    <row r="126" spans="1:1">
      <c r="A126" s="270" t="s">
        <v>7120</v>
      </c>
    </row>
    <row r="127" spans="1:1">
      <c r="A127" s="156" t="s">
        <v>7055</v>
      </c>
    </row>
  </sheetData>
  <hyperlinks>
    <hyperlink ref="N1" location="Index!B23" display="Back to Index"/>
  </hyperlinks>
  <pageMargins left="0.7" right="0.7" top="0.75" bottom="0.75" header="0.3" footer="0.3"/>
  <pageSetup scale="64" fitToHeight="9" orientation="portrait" horizontalDpi="360" verticalDpi="360" r:id="rId1"/>
</worksheet>
</file>

<file path=xl/worksheets/sheet43.xml><?xml version="1.0" encoding="utf-8"?>
<worksheet xmlns="http://schemas.openxmlformats.org/spreadsheetml/2006/main" xmlns:r="http://schemas.openxmlformats.org/officeDocument/2006/relationships">
  <sheetPr>
    <pageSetUpPr fitToPage="1"/>
  </sheetPr>
  <dimension ref="A1:H102"/>
  <sheetViews>
    <sheetView topLeftCell="A72" workbookViewId="0">
      <selection activeCell="E83" sqref="E83"/>
    </sheetView>
  </sheetViews>
  <sheetFormatPr defaultRowHeight="14.4"/>
  <cols>
    <col min="2" max="2" width="14.33203125" customWidth="1"/>
    <col min="3" max="3" width="12.6640625" customWidth="1"/>
  </cols>
  <sheetData>
    <row r="1" spans="1:8">
      <c r="A1" s="133" t="s">
        <v>1732</v>
      </c>
      <c r="B1" s="133"/>
      <c r="C1" s="133"/>
      <c r="D1" s="133"/>
      <c r="E1" s="133"/>
      <c r="H1" s="124" t="s">
        <v>1818</v>
      </c>
    </row>
    <row r="2" spans="1:8">
      <c r="A2" s="133" t="s">
        <v>6345</v>
      </c>
      <c r="B2" s="133"/>
      <c r="C2" s="133"/>
      <c r="D2" s="133"/>
      <c r="E2" s="133"/>
    </row>
    <row r="3" spans="1:8">
      <c r="A3" s="133" t="s">
        <v>6849</v>
      </c>
      <c r="B3" s="133"/>
      <c r="C3" s="133"/>
      <c r="D3" s="133"/>
      <c r="E3" s="133"/>
    </row>
    <row r="4" spans="1:8">
      <c r="A4" s="133" t="s">
        <v>6850</v>
      </c>
      <c r="B4" s="133"/>
      <c r="C4" s="133"/>
      <c r="D4" s="133"/>
      <c r="E4" s="133"/>
    </row>
    <row r="5" spans="1:8">
      <c r="A5" s="133" t="s">
        <v>6425</v>
      </c>
      <c r="B5" s="133"/>
      <c r="C5" s="133"/>
      <c r="D5" s="133"/>
      <c r="E5" s="133"/>
    </row>
    <row r="6" spans="1:8">
      <c r="A6" s="133" t="s">
        <v>6851</v>
      </c>
      <c r="B6" s="133"/>
      <c r="C6" s="133"/>
      <c r="D6" s="133"/>
      <c r="E6" s="133"/>
    </row>
    <row r="7" spans="1:8">
      <c r="A7" s="133" t="s">
        <v>7060</v>
      </c>
      <c r="B7" s="133"/>
      <c r="C7" s="133"/>
      <c r="D7" s="133"/>
      <c r="E7" s="133"/>
    </row>
    <row r="8" spans="1:8">
      <c r="A8" s="133" t="s">
        <v>1732</v>
      </c>
      <c r="B8" s="133"/>
      <c r="C8" s="133"/>
      <c r="D8" s="133"/>
      <c r="E8" s="133"/>
    </row>
    <row r="9" spans="1:8">
      <c r="A9" s="133" t="s">
        <v>1643</v>
      </c>
      <c r="B9" s="133"/>
      <c r="C9" s="133"/>
      <c r="D9" s="133"/>
      <c r="E9" s="133"/>
    </row>
    <row r="10" spans="1:8">
      <c r="A10" s="133" t="s">
        <v>3039</v>
      </c>
      <c r="B10" s="133"/>
      <c r="C10" s="133"/>
      <c r="D10" s="133"/>
      <c r="E10" s="133"/>
    </row>
    <row r="11" spans="1:8">
      <c r="A11" s="133" t="s">
        <v>7061</v>
      </c>
      <c r="B11" s="133"/>
      <c r="C11" s="133" t="s">
        <v>6853</v>
      </c>
      <c r="E11" s="133" t="s">
        <v>6854</v>
      </c>
    </row>
    <row r="12" spans="1:8">
      <c r="A12" s="133" t="s">
        <v>3039</v>
      </c>
      <c r="B12" s="133" t="s">
        <v>6855</v>
      </c>
      <c r="C12" s="133" t="s">
        <v>6856</v>
      </c>
      <c r="D12" s="133"/>
      <c r="E12" s="133" t="s">
        <v>6857</v>
      </c>
    </row>
    <row r="13" spans="1:8">
      <c r="A13" s="133" t="s">
        <v>3039</v>
      </c>
      <c r="B13" s="133" t="s">
        <v>6858</v>
      </c>
      <c r="C13" s="133" t="s">
        <v>6859</v>
      </c>
      <c r="D13" s="133"/>
      <c r="E13" s="133"/>
    </row>
    <row r="14" spans="1:8">
      <c r="A14" s="133" t="s">
        <v>3039</v>
      </c>
      <c r="B14" s="133" t="s">
        <v>6860</v>
      </c>
      <c r="C14" s="133" t="s">
        <v>6861</v>
      </c>
      <c r="D14" s="133"/>
      <c r="E14" s="133"/>
    </row>
    <row r="15" spans="1:8">
      <c r="A15" s="133" t="s">
        <v>3039</v>
      </c>
      <c r="B15" s="133" t="s">
        <v>6862</v>
      </c>
      <c r="C15" s="133" t="s">
        <v>6863</v>
      </c>
      <c r="D15" s="133"/>
      <c r="E15" s="133"/>
    </row>
    <row r="16" spans="1:8">
      <c r="A16" s="133" t="s">
        <v>3039</v>
      </c>
      <c r="B16" s="133" t="s">
        <v>6864</v>
      </c>
      <c r="C16" s="133" t="s">
        <v>6865</v>
      </c>
      <c r="D16" s="133"/>
      <c r="E16" s="133"/>
    </row>
    <row r="17" spans="1:5">
      <c r="A17" s="133" t="s">
        <v>3039</v>
      </c>
      <c r="B17" s="133" t="s">
        <v>6866</v>
      </c>
      <c r="C17" s="133" t="s">
        <v>6867</v>
      </c>
      <c r="D17" s="133"/>
      <c r="E17" s="133"/>
    </row>
    <row r="18" spans="1:5">
      <c r="A18" s="133" t="s">
        <v>3039</v>
      </c>
      <c r="B18" s="133" t="s">
        <v>6868</v>
      </c>
      <c r="C18" s="133" t="s">
        <v>6869</v>
      </c>
      <c r="D18" s="133"/>
      <c r="E18" s="133"/>
    </row>
    <row r="19" spans="1:5">
      <c r="A19" s="133" t="s">
        <v>3039</v>
      </c>
      <c r="B19" s="133" t="s">
        <v>6870</v>
      </c>
      <c r="C19" s="133" t="s">
        <v>6871</v>
      </c>
      <c r="D19" s="133"/>
      <c r="E19" s="133"/>
    </row>
    <row r="20" spans="1:5">
      <c r="A20" s="133" t="s">
        <v>3039</v>
      </c>
      <c r="B20" s="133" t="s">
        <v>6872</v>
      </c>
      <c r="C20" s="133" t="s">
        <v>6873</v>
      </c>
      <c r="D20" s="133"/>
      <c r="E20" s="133"/>
    </row>
    <row r="21" spans="1:5">
      <c r="A21" s="133" t="s">
        <v>3039</v>
      </c>
      <c r="B21" s="133" t="s">
        <v>6874</v>
      </c>
      <c r="C21" s="133" t="s">
        <v>6875</v>
      </c>
      <c r="D21" s="133"/>
      <c r="E21" s="133"/>
    </row>
    <row r="22" spans="1:5">
      <c r="A22" s="133" t="s">
        <v>3039</v>
      </c>
      <c r="B22" s="133" t="s">
        <v>6876</v>
      </c>
      <c r="C22" s="133" t="s">
        <v>6877</v>
      </c>
      <c r="D22" s="133"/>
      <c r="E22" s="133"/>
    </row>
    <row r="23" spans="1:5">
      <c r="A23" s="133" t="s">
        <v>3039</v>
      </c>
      <c r="B23" s="133" t="s">
        <v>6878</v>
      </c>
      <c r="C23" s="133" t="s">
        <v>6879</v>
      </c>
      <c r="D23" s="133"/>
      <c r="E23" s="133"/>
    </row>
    <row r="24" spans="1:5">
      <c r="A24" s="133" t="s">
        <v>3039</v>
      </c>
      <c r="B24" s="133" t="s">
        <v>6880</v>
      </c>
      <c r="C24" s="133" t="s">
        <v>6881</v>
      </c>
      <c r="D24" s="133"/>
      <c r="E24" s="133"/>
    </row>
    <row r="25" spans="1:5">
      <c r="A25" s="133" t="s">
        <v>3039</v>
      </c>
      <c r="B25" s="133" t="s">
        <v>6882</v>
      </c>
      <c r="C25" s="133" t="s">
        <v>6883</v>
      </c>
      <c r="D25" s="133"/>
      <c r="E25" s="133"/>
    </row>
    <row r="26" spans="1:5">
      <c r="A26" s="133" t="s">
        <v>3039</v>
      </c>
      <c r="B26" s="133" t="s">
        <v>6884</v>
      </c>
      <c r="C26" s="133" t="s">
        <v>6885</v>
      </c>
      <c r="D26" s="133"/>
      <c r="E26" s="133"/>
    </row>
    <row r="27" spans="1:5">
      <c r="A27" s="133" t="s">
        <v>3039</v>
      </c>
      <c r="B27" s="133" t="s">
        <v>6886</v>
      </c>
      <c r="C27" s="133" t="s">
        <v>6887</v>
      </c>
      <c r="D27" s="133"/>
      <c r="E27" s="133"/>
    </row>
    <row r="28" spans="1:5">
      <c r="A28" s="133" t="s">
        <v>3039</v>
      </c>
      <c r="B28" s="133"/>
      <c r="C28" s="133"/>
      <c r="D28" s="133"/>
      <c r="E28" s="133"/>
    </row>
    <row r="29" spans="1:5">
      <c r="A29" s="133" t="s">
        <v>7033</v>
      </c>
      <c r="B29" s="133"/>
      <c r="C29" s="133"/>
      <c r="D29" s="133"/>
      <c r="E29" s="133"/>
    </row>
    <row r="30" spans="1:5">
      <c r="A30" s="133" t="s">
        <v>6915</v>
      </c>
      <c r="B30" s="133"/>
      <c r="C30" s="133"/>
      <c r="D30" s="133"/>
      <c r="E30" s="133"/>
    </row>
    <row r="31" spans="1:5">
      <c r="A31" s="133" t="s">
        <v>6916</v>
      </c>
      <c r="B31" s="133"/>
      <c r="C31" s="133"/>
      <c r="D31" s="133"/>
      <c r="E31" s="133"/>
    </row>
    <row r="32" spans="1:5">
      <c r="A32" s="133" t="s">
        <v>6917</v>
      </c>
      <c r="B32" s="133"/>
      <c r="C32" s="133"/>
      <c r="D32" s="133"/>
      <c r="E32" s="133"/>
    </row>
    <row r="33" spans="1:5">
      <c r="A33" s="133" t="s">
        <v>6918</v>
      </c>
      <c r="B33" s="133"/>
      <c r="C33" s="133"/>
      <c r="D33" s="133"/>
      <c r="E33" s="133"/>
    </row>
    <row r="34" spans="1:5">
      <c r="A34" s="133" t="s">
        <v>6919</v>
      </c>
      <c r="B34" s="133"/>
      <c r="C34" s="133"/>
      <c r="D34" s="133"/>
      <c r="E34" s="133"/>
    </row>
    <row r="35" spans="1:5">
      <c r="A35" s="133" t="s">
        <v>6920</v>
      </c>
      <c r="B35" s="133"/>
      <c r="C35" s="133"/>
      <c r="D35" s="133"/>
      <c r="E35" s="133"/>
    </row>
    <row r="36" spans="1:5">
      <c r="A36" s="133" t="s">
        <v>6921</v>
      </c>
      <c r="B36" s="133"/>
      <c r="C36" s="133"/>
      <c r="D36" s="133"/>
      <c r="E36" s="133"/>
    </row>
    <row r="37" spans="1:5">
      <c r="A37" s="133" t="s">
        <v>6922</v>
      </c>
      <c r="B37" s="133"/>
      <c r="C37" s="133"/>
      <c r="D37" s="133"/>
      <c r="E37" s="133"/>
    </row>
    <row r="38" spans="1:5">
      <c r="A38" s="133" t="s">
        <v>7062</v>
      </c>
      <c r="B38" s="133"/>
      <c r="C38" s="133"/>
      <c r="D38" s="133"/>
      <c r="E38" s="133"/>
    </row>
    <row r="39" spans="1:5">
      <c r="A39" s="133" t="s">
        <v>7063</v>
      </c>
      <c r="B39" s="133"/>
      <c r="C39" s="133"/>
      <c r="D39" s="133"/>
      <c r="E39" s="133"/>
    </row>
    <row r="40" spans="1:5">
      <c r="A40" s="133" t="s">
        <v>7064</v>
      </c>
      <c r="B40" s="133"/>
      <c r="C40" s="133"/>
      <c r="D40" s="133"/>
      <c r="E40" s="133"/>
    </row>
    <row r="41" spans="1:5">
      <c r="A41" s="133" t="s">
        <v>7065</v>
      </c>
      <c r="B41" s="133"/>
      <c r="C41" s="133"/>
      <c r="D41" s="133"/>
      <c r="E41" s="133"/>
    </row>
    <row r="42" spans="1:5">
      <c r="A42" s="133" t="s">
        <v>7066</v>
      </c>
      <c r="B42" s="133"/>
      <c r="C42" s="133"/>
      <c r="D42" s="133"/>
      <c r="E42" s="133"/>
    </row>
    <row r="43" spans="1:5">
      <c r="A43" s="133" t="s">
        <v>7067</v>
      </c>
      <c r="B43" s="133"/>
      <c r="C43" s="133"/>
      <c r="D43" s="133"/>
      <c r="E43" s="133"/>
    </row>
    <row r="44" spans="1:5">
      <c r="A44" s="133" t="s">
        <v>3039</v>
      </c>
      <c r="B44" s="133"/>
      <c r="C44" s="133"/>
      <c r="D44" s="133"/>
      <c r="E44" s="133"/>
    </row>
    <row r="45" spans="1:5">
      <c r="A45" s="133" t="s">
        <v>7068</v>
      </c>
      <c r="B45" s="133"/>
      <c r="C45" s="133"/>
      <c r="D45" s="133"/>
      <c r="E45" s="133"/>
    </row>
    <row r="46" spans="1:5">
      <c r="A46" s="133" t="s">
        <v>7069</v>
      </c>
      <c r="B46" s="133"/>
      <c r="C46" s="133"/>
      <c r="D46" s="133"/>
      <c r="E46" s="133"/>
    </row>
    <row r="47" spans="1:5">
      <c r="A47" s="133" t="s">
        <v>7070</v>
      </c>
      <c r="B47" s="133"/>
      <c r="C47" s="133"/>
      <c r="D47" s="133"/>
      <c r="E47" s="133"/>
    </row>
    <row r="48" spans="1:5">
      <c r="A48" s="133" t="s">
        <v>3039</v>
      </c>
      <c r="B48" s="133"/>
      <c r="C48" s="133"/>
      <c r="D48" s="133"/>
      <c r="E48" s="133"/>
    </row>
    <row r="49" spans="1:5">
      <c r="A49" s="133" t="s">
        <v>7071</v>
      </c>
      <c r="B49" s="133"/>
      <c r="C49" s="133"/>
      <c r="D49" s="133"/>
      <c r="E49" s="133"/>
    </row>
    <row r="50" spans="1:5">
      <c r="A50" s="133" t="s">
        <v>7072</v>
      </c>
      <c r="B50" s="133"/>
      <c r="C50" s="133"/>
      <c r="D50" s="133"/>
      <c r="E50" s="133"/>
    </row>
    <row r="51" spans="1:5">
      <c r="A51" s="133" t="s">
        <v>7071</v>
      </c>
      <c r="B51" s="133"/>
      <c r="C51" s="133"/>
      <c r="D51" s="133"/>
      <c r="E51" s="133"/>
    </row>
    <row r="52" spans="1:5">
      <c r="A52" s="133" t="s">
        <v>7073</v>
      </c>
      <c r="B52" s="133"/>
      <c r="C52" s="133" t="s">
        <v>7074</v>
      </c>
      <c r="D52" s="133"/>
      <c r="E52" s="133"/>
    </row>
    <row r="53" spans="1:5">
      <c r="A53" s="133" t="s">
        <v>3039</v>
      </c>
      <c r="B53" s="133" t="s">
        <v>7075</v>
      </c>
      <c r="C53" s="133"/>
      <c r="D53" s="133" t="s">
        <v>7076</v>
      </c>
      <c r="E53" s="133"/>
    </row>
    <row r="54" spans="1:5">
      <c r="A54" s="133" t="s">
        <v>3039</v>
      </c>
      <c r="B54" s="133" t="s">
        <v>7077</v>
      </c>
      <c r="C54" s="133"/>
      <c r="D54" s="133"/>
      <c r="E54" s="133"/>
    </row>
    <row r="55" spans="1:5">
      <c r="A55" s="133" t="s">
        <v>3039</v>
      </c>
      <c r="B55" s="133" t="s">
        <v>7078</v>
      </c>
      <c r="C55" s="133"/>
      <c r="D55" s="133"/>
      <c r="E55" s="133"/>
    </row>
    <row r="56" spans="1:5">
      <c r="A56" s="133"/>
      <c r="B56" s="133" t="s">
        <v>7079</v>
      </c>
      <c r="C56" s="133"/>
      <c r="D56" s="133" t="s">
        <v>7080</v>
      </c>
      <c r="E56" s="133"/>
    </row>
    <row r="57" spans="1:5">
      <c r="A57" s="133"/>
      <c r="B57" s="133" t="s">
        <v>7081</v>
      </c>
      <c r="C57" s="133"/>
      <c r="D57" s="133"/>
      <c r="E57" s="133"/>
    </row>
    <row r="58" spans="1:5">
      <c r="A58" s="133"/>
      <c r="B58" s="133" t="s">
        <v>7081</v>
      </c>
      <c r="C58" s="133"/>
      <c r="D58" s="133"/>
      <c r="E58" s="133"/>
    </row>
    <row r="59" spans="1:5">
      <c r="A59" s="133" t="s">
        <v>3039</v>
      </c>
      <c r="B59" s="133"/>
      <c r="C59" s="133"/>
      <c r="D59" s="133"/>
      <c r="E59" s="133"/>
    </row>
    <row r="60" spans="1:5">
      <c r="A60" s="133" t="s">
        <v>7082</v>
      </c>
      <c r="B60" s="133"/>
      <c r="C60" s="133"/>
      <c r="D60" s="133"/>
      <c r="E60" s="133"/>
    </row>
    <row r="61" spans="1:5">
      <c r="A61" s="133" t="s">
        <v>7083</v>
      </c>
      <c r="B61" s="133"/>
      <c r="C61" s="133"/>
      <c r="D61" s="133"/>
      <c r="E61" s="133"/>
    </row>
    <row r="62" spans="1:5">
      <c r="A62" s="133" t="s">
        <v>7082</v>
      </c>
      <c r="B62" s="133"/>
      <c r="C62" s="133"/>
      <c r="D62" s="133"/>
      <c r="E62" s="133"/>
    </row>
    <row r="63" spans="1:5">
      <c r="A63" s="133" t="s">
        <v>7084</v>
      </c>
      <c r="B63" s="133"/>
      <c r="C63" s="133" t="s">
        <v>7085</v>
      </c>
      <c r="D63" s="133"/>
      <c r="E63" s="133"/>
    </row>
    <row r="64" spans="1:5">
      <c r="A64" s="133" t="s">
        <v>3039</v>
      </c>
      <c r="B64" s="133" t="s">
        <v>1992</v>
      </c>
      <c r="C64" s="133" t="s">
        <v>7086</v>
      </c>
      <c r="D64" s="133"/>
      <c r="E64" s="133"/>
    </row>
    <row r="65" spans="1:5">
      <c r="A65" s="133"/>
      <c r="B65" s="133" t="s">
        <v>7087</v>
      </c>
      <c r="C65" s="133" t="s">
        <v>7088</v>
      </c>
      <c r="D65" s="133"/>
      <c r="E65" s="133"/>
    </row>
    <row r="66" spans="1:5">
      <c r="A66" s="133" t="s">
        <v>3039</v>
      </c>
      <c r="B66" s="133"/>
      <c r="C66" s="133"/>
      <c r="D66" s="133"/>
      <c r="E66" s="133"/>
    </row>
    <row r="67" spans="1:5">
      <c r="A67" s="133" t="s">
        <v>7089</v>
      </c>
      <c r="B67" s="133"/>
      <c r="C67" s="133"/>
      <c r="D67" s="133"/>
      <c r="E67" s="133"/>
    </row>
    <row r="68" spans="1:5">
      <c r="A68" s="133" t="s">
        <v>7090</v>
      </c>
      <c r="B68" s="133"/>
      <c r="C68" s="133"/>
      <c r="D68" s="133"/>
      <c r="E68" s="133"/>
    </row>
    <row r="69" spans="1:5">
      <c r="A69" s="133" t="s">
        <v>7089</v>
      </c>
      <c r="B69" s="133"/>
      <c r="C69" s="133"/>
      <c r="D69" s="133"/>
      <c r="E69" s="133"/>
    </row>
    <row r="70" spans="1:5">
      <c r="A70" s="133" t="s">
        <v>7091</v>
      </c>
      <c r="B70" s="133"/>
      <c r="C70" s="133" t="s">
        <v>7092</v>
      </c>
      <c r="D70" s="133"/>
      <c r="E70" s="133"/>
    </row>
    <row r="71" spans="1:5">
      <c r="A71" s="133"/>
      <c r="B71" s="133" t="s">
        <v>6888</v>
      </c>
      <c r="C71" s="133" t="s">
        <v>6889</v>
      </c>
      <c r="D71" s="133"/>
      <c r="E71" s="133"/>
    </row>
    <row r="72" spans="1:5">
      <c r="A72" s="133"/>
      <c r="B72" s="133" t="s">
        <v>6891</v>
      </c>
      <c r="C72" s="133" t="s">
        <v>6892</v>
      </c>
      <c r="D72" s="133"/>
      <c r="E72" s="133"/>
    </row>
    <row r="73" spans="1:5">
      <c r="A73" s="133"/>
      <c r="B73" s="133" t="s">
        <v>1956</v>
      </c>
      <c r="C73" s="133" t="s">
        <v>6893</v>
      </c>
      <c r="D73" s="133"/>
      <c r="E73" s="133"/>
    </row>
    <row r="74" spans="1:5">
      <c r="A74" s="133"/>
      <c r="B74" s="133" t="s">
        <v>6868</v>
      </c>
      <c r="C74" s="133" t="s">
        <v>7096</v>
      </c>
      <c r="D74" s="133"/>
    </row>
    <row r="75" spans="1:5">
      <c r="A75" s="133"/>
      <c r="B75" s="133" t="s">
        <v>2000</v>
      </c>
      <c r="C75" s="133" t="s">
        <v>6895</v>
      </c>
      <c r="D75" s="133"/>
      <c r="E75" s="133"/>
    </row>
    <row r="76" spans="1:5">
      <c r="A76" s="133"/>
      <c r="B76" s="133" t="s">
        <v>6896</v>
      </c>
      <c r="C76" s="133" t="s">
        <v>2001</v>
      </c>
      <c r="D76" s="133"/>
      <c r="E76" s="133"/>
    </row>
    <row r="77" spans="1:5">
      <c r="A77" s="133"/>
      <c r="B77" s="133" t="s">
        <v>1990</v>
      </c>
      <c r="C77" s="133" t="s">
        <v>6897</v>
      </c>
      <c r="D77" s="133"/>
      <c r="E77" s="133"/>
    </row>
    <row r="78" spans="1:5">
      <c r="A78" s="133"/>
      <c r="B78" s="133" t="s">
        <v>6898</v>
      </c>
      <c r="C78" s="133" t="s">
        <v>6899</v>
      </c>
      <c r="D78" s="133"/>
      <c r="E78" s="133"/>
    </row>
    <row r="79" spans="1:5">
      <c r="A79" s="133"/>
      <c r="B79" s="133" t="s">
        <v>6900</v>
      </c>
      <c r="C79" s="133" t="s">
        <v>2003</v>
      </c>
      <c r="D79" s="133"/>
      <c r="E79" s="133"/>
    </row>
    <row r="80" spans="1:5">
      <c r="A80" s="133"/>
      <c r="B80" s="133" t="s">
        <v>6901</v>
      </c>
      <c r="C80" s="133" t="s">
        <v>6902</v>
      </c>
      <c r="D80" s="133"/>
      <c r="E80" s="133"/>
    </row>
    <row r="81" spans="1:5">
      <c r="A81" s="133"/>
      <c r="B81" s="133" t="s">
        <v>6903</v>
      </c>
      <c r="C81" s="133" t="s">
        <v>6904</v>
      </c>
      <c r="D81" s="133"/>
      <c r="E81" s="133"/>
    </row>
    <row r="82" spans="1:5">
      <c r="A82" s="133"/>
      <c r="B82" s="133" t="s">
        <v>6905</v>
      </c>
      <c r="C82" s="133" t="s">
        <v>6906</v>
      </c>
      <c r="D82" s="133"/>
      <c r="E82" s="133"/>
    </row>
    <row r="83" spans="1:5">
      <c r="A83" s="133"/>
      <c r="B83" s="133" t="s">
        <v>6907</v>
      </c>
      <c r="C83" s="133" t="s">
        <v>6908</v>
      </c>
      <c r="D83" s="133"/>
      <c r="E83" s="133"/>
    </row>
    <row r="84" spans="1:5">
      <c r="A84" s="133"/>
      <c r="B84" s="133" t="s">
        <v>6909</v>
      </c>
      <c r="C84" s="133" t="s">
        <v>6910</v>
      </c>
      <c r="D84" s="133"/>
      <c r="E84" s="133"/>
    </row>
    <row r="85" spans="1:5">
      <c r="A85" s="133"/>
      <c r="B85" s="133" t="s">
        <v>6911</v>
      </c>
      <c r="C85" s="133" t="s">
        <v>6912</v>
      </c>
      <c r="D85" s="133"/>
      <c r="E85" s="133"/>
    </row>
    <row r="86" spans="1:5">
      <c r="A86" s="133"/>
      <c r="B86" s="133" t="s">
        <v>6913</v>
      </c>
      <c r="C86" s="133" t="s">
        <v>6914</v>
      </c>
      <c r="E86" s="133" t="s">
        <v>7093</v>
      </c>
    </row>
    <row r="87" spans="1:5">
      <c r="A87" s="133"/>
      <c r="B87" s="133" t="s">
        <v>6886</v>
      </c>
      <c r="C87" s="133" t="s">
        <v>7094</v>
      </c>
      <c r="D87" s="133"/>
      <c r="E87" s="133"/>
    </row>
    <row r="88" spans="1:5">
      <c r="A88" s="133"/>
      <c r="B88" s="133" t="s">
        <v>7095</v>
      </c>
      <c r="C88" s="133" t="s">
        <v>6894</v>
      </c>
      <c r="D88" s="133"/>
      <c r="E88" s="133"/>
    </row>
    <row r="89" spans="1:5">
      <c r="A89" s="133"/>
      <c r="B89" s="133" t="s">
        <v>6855</v>
      </c>
      <c r="C89" s="133" t="s">
        <v>7097</v>
      </c>
      <c r="D89" s="133"/>
      <c r="E89" s="133"/>
    </row>
    <row r="90" spans="1:5">
      <c r="A90" s="133"/>
      <c r="B90" s="133" t="s">
        <v>6860</v>
      </c>
      <c r="C90" s="133" t="s">
        <v>7098</v>
      </c>
      <c r="D90" s="133"/>
      <c r="E90" s="133"/>
    </row>
    <row r="91" spans="1:5">
      <c r="A91" s="133"/>
      <c r="B91" s="133" t="s">
        <v>7099</v>
      </c>
      <c r="C91" s="133" t="s">
        <v>7100</v>
      </c>
      <c r="D91" s="133"/>
      <c r="E91" s="133"/>
    </row>
    <row r="92" spans="1:5">
      <c r="A92" s="133"/>
      <c r="B92" s="133" t="s">
        <v>7101</v>
      </c>
      <c r="C92" s="133" t="s">
        <v>7102</v>
      </c>
      <c r="D92" s="133"/>
      <c r="E92" s="133"/>
    </row>
    <row r="93" spans="1:5">
      <c r="A93" s="133"/>
      <c r="B93" s="133" t="s">
        <v>1998</v>
      </c>
      <c r="C93" s="133" t="s">
        <v>1999</v>
      </c>
      <c r="D93" s="133"/>
      <c r="E93" s="133"/>
    </row>
    <row r="94" spans="1:5">
      <c r="A94" s="133"/>
      <c r="B94" s="133" t="s">
        <v>7103</v>
      </c>
      <c r="C94" s="133" t="s">
        <v>7104</v>
      </c>
      <c r="D94" s="133"/>
      <c r="E94" s="133"/>
    </row>
    <row r="95" spans="1:5">
      <c r="A95" s="133"/>
      <c r="B95" s="133" t="s">
        <v>7105</v>
      </c>
      <c r="C95" s="133" t="s">
        <v>7106</v>
      </c>
      <c r="D95" s="133"/>
      <c r="E95" s="133"/>
    </row>
    <row r="96" spans="1:5">
      <c r="A96" s="133"/>
      <c r="B96" s="133" t="s">
        <v>7107</v>
      </c>
      <c r="C96" s="133" t="s">
        <v>7108</v>
      </c>
      <c r="D96" s="133"/>
      <c r="E96" s="133"/>
    </row>
    <row r="97" spans="1:5">
      <c r="A97" s="133"/>
      <c r="B97" s="133" t="s">
        <v>7109</v>
      </c>
      <c r="C97" s="133" t="s">
        <v>7110</v>
      </c>
      <c r="D97" s="133"/>
      <c r="E97" s="133"/>
    </row>
    <row r="98" spans="1:5">
      <c r="A98" s="133"/>
      <c r="B98" s="133" t="s">
        <v>6884</v>
      </c>
      <c r="C98" s="133" t="s">
        <v>1997</v>
      </c>
      <c r="D98" s="133"/>
      <c r="E98" s="133"/>
    </row>
    <row r="99" spans="1:5">
      <c r="A99" s="133"/>
      <c r="B99" s="133" t="s">
        <v>6872</v>
      </c>
      <c r="C99" s="133" t="s">
        <v>7111</v>
      </c>
      <c r="D99" s="133"/>
      <c r="E99" s="133"/>
    </row>
    <row r="100" spans="1:5">
      <c r="A100" s="133"/>
      <c r="B100" s="133" t="s">
        <v>7112</v>
      </c>
      <c r="C100" s="133" t="s">
        <v>7113</v>
      </c>
      <c r="D100" s="133"/>
      <c r="E100" s="133"/>
    </row>
    <row r="101" spans="1:5">
      <c r="A101" s="133"/>
      <c r="B101" s="133" t="s">
        <v>7114</v>
      </c>
      <c r="C101" s="133" t="s">
        <v>7115</v>
      </c>
      <c r="D101" s="133"/>
      <c r="E101" s="133"/>
    </row>
    <row r="102" spans="1:5">
      <c r="A102" s="133"/>
      <c r="B102" s="133" t="s">
        <v>7116</v>
      </c>
      <c r="C102" s="133" t="s">
        <v>7117</v>
      </c>
      <c r="D102" s="133"/>
      <c r="E102" s="133" t="s">
        <v>7118</v>
      </c>
    </row>
  </sheetData>
  <hyperlinks>
    <hyperlink ref="H1" location="Index!B23" display="Back to Index"/>
  </hyperlinks>
  <pageMargins left="0.7" right="0.7" top="0.75" bottom="0.75" header="0.3" footer="0.3"/>
  <pageSetup fitToHeight="5" orientation="portrait" horizontalDpi="360" verticalDpi="360" r:id="rId1"/>
</worksheet>
</file>

<file path=xl/worksheets/sheet44.xml><?xml version="1.0" encoding="utf-8"?>
<worksheet xmlns="http://schemas.openxmlformats.org/spreadsheetml/2006/main" xmlns:r="http://schemas.openxmlformats.org/officeDocument/2006/relationships">
  <sheetPr>
    <pageSetUpPr fitToPage="1"/>
  </sheetPr>
  <dimension ref="A1:H49"/>
  <sheetViews>
    <sheetView workbookViewId="0">
      <selection activeCell="H1" sqref="H1"/>
    </sheetView>
  </sheetViews>
  <sheetFormatPr defaultRowHeight="14.4"/>
  <cols>
    <col min="2" max="2" width="16" customWidth="1"/>
  </cols>
  <sheetData>
    <row r="1" spans="1:8">
      <c r="A1" s="133" t="s">
        <v>6925</v>
      </c>
      <c r="B1" s="133"/>
      <c r="C1" s="133"/>
      <c r="H1" s="124" t="s">
        <v>1818</v>
      </c>
    </row>
    <row r="2" spans="1:8">
      <c r="A2" s="133" t="s">
        <v>2020</v>
      </c>
      <c r="B2" s="133"/>
      <c r="C2" s="133"/>
    </row>
    <row r="3" spans="1:8">
      <c r="A3" s="133" t="s">
        <v>6926</v>
      </c>
      <c r="B3" s="133"/>
      <c r="C3" s="133"/>
    </row>
    <row r="4" spans="1:8">
      <c r="A4" s="133" t="s">
        <v>6425</v>
      </c>
      <c r="B4" s="133"/>
      <c r="C4" s="133"/>
    </row>
    <row r="5" spans="1:8">
      <c r="A5" s="133" t="s">
        <v>6925</v>
      </c>
      <c r="B5" s="133"/>
      <c r="C5" s="133"/>
    </row>
    <row r="6" spans="1:8">
      <c r="A6" s="133"/>
      <c r="B6" s="133"/>
      <c r="C6" s="133"/>
    </row>
    <row r="7" spans="1:8">
      <c r="A7" s="133" t="s">
        <v>6927</v>
      </c>
      <c r="B7" s="133"/>
      <c r="C7" s="133"/>
    </row>
    <row r="8" spans="1:8">
      <c r="A8" s="133" t="s">
        <v>6928</v>
      </c>
      <c r="B8" s="133"/>
      <c r="C8" s="133"/>
    </row>
    <row r="9" spans="1:8">
      <c r="A9" s="133"/>
      <c r="B9" s="133"/>
      <c r="C9" s="133"/>
    </row>
    <row r="10" spans="1:8">
      <c r="A10" s="133" t="s">
        <v>6929</v>
      </c>
      <c r="B10" s="133"/>
      <c r="C10" s="133"/>
    </row>
    <row r="11" spans="1:8">
      <c r="A11" s="133" t="s">
        <v>6930</v>
      </c>
      <c r="B11" s="133"/>
      <c r="C11" s="133"/>
    </row>
    <row r="12" spans="1:8">
      <c r="A12" s="133" t="s">
        <v>6931</v>
      </c>
      <c r="B12" s="133"/>
      <c r="C12" s="133"/>
    </row>
    <row r="13" spans="1:8">
      <c r="A13" s="133"/>
      <c r="B13" s="133"/>
      <c r="C13" s="133"/>
    </row>
    <row r="14" spans="1:8">
      <c r="A14" s="133" t="s">
        <v>6932</v>
      </c>
      <c r="B14" s="133"/>
      <c r="C14" s="133"/>
    </row>
    <row r="15" spans="1:8">
      <c r="A15" s="133" t="s">
        <v>6933</v>
      </c>
      <c r="B15" s="133"/>
      <c r="C15" s="133"/>
    </row>
    <row r="16" spans="1:8">
      <c r="A16" s="133" t="s">
        <v>6934</v>
      </c>
      <c r="B16" s="133"/>
      <c r="C16" s="133"/>
    </row>
    <row r="17" spans="1:3">
      <c r="A17" s="133" t="s">
        <v>6935</v>
      </c>
      <c r="B17" s="133"/>
      <c r="C17" s="133"/>
    </row>
    <row r="18" spans="1:3">
      <c r="A18" s="133"/>
      <c r="B18" s="133"/>
      <c r="C18" s="133"/>
    </row>
    <row r="19" spans="1:3">
      <c r="A19" s="133" t="s">
        <v>6936</v>
      </c>
      <c r="B19" s="133"/>
      <c r="C19" s="133"/>
    </row>
    <row r="20" spans="1:3">
      <c r="A20" s="133"/>
      <c r="B20" s="133"/>
      <c r="C20" s="133"/>
    </row>
    <row r="21" spans="1:3">
      <c r="A21" s="133" t="s">
        <v>1643</v>
      </c>
      <c r="B21" s="133"/>
      <c r="C21" s="133"/>
    </row>
    <row r="22" spans="1:3">
      <c r="A22" s="133"/>
      <c r="B22" s="133"/>
      <c r="C22" s="133"/>
    </row>
    <row r="23" spans="1:3">
      <c r="A23" s="133" t="s">
        <v>6937</v>
      </c>
      <c r="B23" s="133"/>
      <c r="C23" s="133" t="s">
        <v>6938</v>
      </c>
    </row>
    <row r="24" spans="1:3">
      <c r="A24" s="133"/>
      <c r="B24" s="133" t="s">
        <v>1990</v>
      </c>
      <c r="C24" s="133" t="s">
        <v>6939</v>
      </c>
    </row>
    <row r="25" spans="1:3">
      <c r="A25" s="133"/>
      <c r="B25" s="133"/>
      <c r="C25" s="133"/>
    </row>
    <row r="26" spans="1:3">
      <c r="A26" s="133" t="s">
        <v>6940</v>
      </c>
      <c r="B26" s="133"/>
      <c r="C26" s="133"/>
    </row>
    <row r="27" spans="1:3">
      <c r="A27" s="133" t="s">
        <v>6941</v>
      </c>
      <c r="B27" s="133"/>
      <c r="C27" s="133"/>
    </row>
    <row r="28" spans="1:3">
      <c r="A28" s="133"/>
      <c r="B28" s="133"/>
      <c r="C28" s="133"/>
    </row>
    <row r="29" spans="1:3">
      <c r="A29" s="133" t="s">
        <v>6942</v>
      </c>
      <c r="B29" s="133"/>
      <c r="C29" s="133" t="s">
        <v>6943</v>
      </c>
    </row>
    <row r="30" spans="1:3">
      <c r="A30" s="133"/>
      <c r="B30" s="133" t="s">
        <v>6944</v>
      </c>
      <c r="C30" s="133" t="s">
        <v>6945</v>
      </c>
    </row>
    <row r="31" spans="1:3">
      <c r="A31" s="133"/>
      <c r="B31" s="133"/>
      <c r="C31" s="133"/>
    </row>
    <row r="32" spans="1:3">
      <c r="A32" s="133" t="s">
        <v>6946</v>
      </c>
      <c r="B32" s="133"/>
      <c r="C32" s="133"/>
    </row>
    <row r="33" spans="1:3">
      <c r="A33" s="133" t="s">
        <v>6947</v>
      </c>
      <c r="B33" s="133"/>
      <c r="C33" s="133"/>
    </row>
    <row r="34" spans="1:3">
      <c r="A34" s="133"/>
      <c r="B34" s="133"/>
      <c r="C34" s="133"/>
    </row>
    <row r="35" spans="1:3">
      <c r="A35" s="133" t="s">
        <v>6948</v>
      </c>
      <c r="B35" s="133"/>
      <c r="C35" s="133" t="s">
        <v>6949</v>
      </c>
    </row>
    <row r="36" spans="1:3">
      <c r="A36" s="133"/>
      <c r="B36" s="133" t="s">
        <v>1988</v>
      </c>
      <c r="C36" s="133" t="s">
        <v>6950</v>
      </c>
    </row>
    <row r="37" spans="1:3">
      <c r="A37" s="133"/>
      <c r="B37" s="133"/>
      <c r="C37" s="133"/>
    </row>
    <row r="38" spans="1:3">
      <c r="A38" s="133" t="s">
        <v>6951</v>
      </c>
      <c r="B38" s="133"/>
      <c r="C38" s="133"/>
    </row>
    <row r="39" spans="1:3">
      <c r="A39" s="133" t="s">
        <v>6952</v>
      </c>
      <c r="B39" s="133"/>
      <c r="C39" s="133"/>
    </row>
    <row r="40" spans="1:3">
      <c r="A40" s="133"/>
      <c r="B40" s="133"/>
      <c r="C40" s="133"/>
    </row>
    <row r="41" spans="1:3">
      <c r="A41" s="133" t="s">
        <v>6953</v>
      </c>
      <c r="B41" s="133"/>
      <c r="C41" s="133" t="s">
        <v>6954</v>
      </c>
    </row>
    <row r="42" spans="1:3">
      <c r="A42" s="133"/>
      <c r="B42" s="133" t="s">
        <v>1984</v>
      </c>
      <c r="C42" s="133" t="s">
        <v>6955</v>
      </c>
    </row>
    <row r="43" spans="1:3">
      <c r="A43" s="133"/>
      <c r="B43" s="133"/>
      <c r="C43" s="133"/>
    </row>
    <row r="44" spans="1:3">
      <c r="A44" s="133" t="s">
        <v>6956</v>
      </c>
      <c r="B44" s="133"/>
      <c r="C44" s="133"/>
    </row>
    <row r="45" spans="1:3">
      <c r="A45" s="133" t="s">
        <v>6957</v>
      </c>
      <c r="B45" s="133"/>
      <c r="C45" s="133"/>
    </row>
    <row r="46" spans="1:3">
      <c r="A46" s="133"/>
      <c r="B46" s="133"/>
      <c r="C46" s="133"/>
    </row>
    <row r="47" spans="1:3">
      <c r="A47" s="133" t="s">
        <v>6958</v>
      </c>
      <c r="B47" s="133"/>
      <c r="C47" s="133"/>
    </row>
    <row r="48" spans="1:3">
      <c r="A48" s="133" t="s">
        <v>6959</v>
      </c>
      <c r="B48" s="133"/>
      <c r="C48" s="133" t="s">
        <v>6960</v>
      </c>
    </row>
    <row r="49" spans="1:3">
      <c r="A49" s="133" t="s">
        <v>6961</v>
      </c>
      <c r="B49" s="133"/>
      <c r="C49" s="133" t="s">
        <v>6962</v>
      </c>
    </row>
  </sheetData>
  <hyperlinks>
    <hyperlink ref="H1" location="Index!B23" display="Back to Index"/>
  </hyperlinks>
  <pageMargins left="0.7" right="0.7" top="0.75" bottom="0.75" header="0.3" footer="0.3"/>
  <pageSetup scale="96" orientation="portrait" r:id="rId1"/>
</worksheet>
</file>

<file path=xl/worksheets/sheet45.xml><?xml version="1.0" encoding="utf-8"?>
<worksheet xmlns="http://schemas.openxmlformats.org/spreadsheetml/2006/main" xmlns:r="http://schemas.openxmlformats.org/officeDocument/2006/relationships">
  <sheetPr>
    <pageSetUpPr fitToPage="1"/>
  </sheetPr>
  <dimension ref="A1:I480"/>
  <sheetViews>
    <sheetView workbookViewId="0">
      <selection activeCell="I1" sqref="I1"/>
    </sheetView>
  </sheetViews>
  <sheetFormatPr defaultRowHeight="14.4"/>
  <sheetData>
    <row r="1" spans="1:9">
      <c r="A1" s="133" t="s">
        <v>2870</v>
      </c>
      <c r="B1" s="133"/>
      <c r="C1" s="133"/>
      <c r="D1" s="133"/>
      <c r="E1" s="133"/>
      <c r="F1" s="133"/>
      <c r="G1" s="133"/>
      <c r="I1" s="124" t="s">
        <v>1818</v>
      </c>
    </row>
    <row r="2" spans="1:9">
      <c r="A2" s="133" t="s">
        <v>6345</v>
      </c>
      <c r="B2" s="133"/>
      <c r="C2" s="133"/>
      <c r="D2" s="133"/>
      <c r="E2" s="133"/>
      <c r="F2" s="133"/>
      <c r="G2" s="133"/>
      <c r="H2" s="133"/>
    </row>
    <row r="3" spans="1:9">
      <c r="A3" s="133" t="s">
        <v>7135</v>
      </c>
      <c r="B3" s="133"/>
      <c r="C3" s="133"/>
      <c r="D3" s="133"/>
      <c r="E3" s="133"/>
      <c r="F3" s="133"/>
      <c r="G3" s="133"/>
      <c r="H3" s="133"/>
    </row>
    <row r="4" spans="1:9">
      <c r="A4" s="133" t="s">
        <v>7136</v>
      </c>
      <c r="B4" s="133"/>
      <c r="C4" s="133"/>
      <c r="D4" s="133"/>
      <c r="E4" s="133"/>
      <c r="F4" s="133"/>
      <c r="G4" s="133"/>
      <c r="H4" s="133"/>
    </row>
    <row r="5" spans="1:9">
      <c r="A5" s="133" t="s">
        <v>2870</v>
      </c>
      <c r="B5" s="133"/>
      <c r="C5" s="133"/>
      <c r="D5" s="133"/>
      <c r="E5" s="133"/>
      <c r="F5" s="133"/>
      <c r="G5" s="133"/>
      <c r="H5" s="133"/>
    </row>
    <row r="6" spans="1:9">
      <c r="A6" s="133" t="s">
        <v>3039</v>
      </c>
      <c r="B6" s="133"/>
      <c r="C6" s="133"/>
      <c r="D6" s="133"/>
      <c r="E6" s="133"/>
      <c r="F6" s="133"/>
      <c r="G6" s="133"/>
      <c r="H6" s="133"/>
    </row>
    <row r="7" spans="1:9">
      <c r="A7" s="133" t="s">
        <v>7137</v>
      </c>
      <c r="B7" s="133"/>
      <c r="C7" s="133"/>
      <c r="D7" s="133"/>
      <c r="E7" s="133"/>
      <c r="F7" s="133"/>
      <c r="G7" s="133"/>
      <c r="H7" s="133"/>
    </row>
    <row r="8" spans="1:9">
      <c r="A8" s="133" t="s">
        <v>3039</v>
      </c>
      <c r="B8" s="133"/>
      <c r="C8" s="133"/>
      <c r="D8" s="133"/>
      <c r="E8" s="133"/>
      <c r="F8" s="133"/>
      <c r="G8" s="133"/>
      <c r="H8" s="133"/>
    </row>
    <row r="9" spans="1:9">
      <c r="A9" s="133" t="s">
        <v>7138</v>
      </c>
      <c r="B9" s="133"/>
      <c r="C9" s="133"/>
      <c r="D9" s="133"/>
      <c r="E9" s="133"/>
      <c r="F9" s="133"/>
      <c r="G9" s="133"/>
      <c r="H9" s="133"/>
    </row>
    <row r="10" spans="1:9">
      <c r="A10" s="133" t="s">
        <v>7139</v>
      </c>
      <c r="B10" s="133"/>
      <c r="C10" s="133"/>
      <c r="D10" s="133"/>
      <c r="E10" s="133"/>
      <c r="F10" s="133"/>
      <c r="G10" s="133"/>
      <c r="H10" s="133"/>
    </row>
    <row r="11" spans="1:9">
      <c r="A11" s="133" t="s">
        <v>7140</v>
      </c>
      <c r="B11" s="133"/>
      <c r="C11" s="133"/>
      <c r="D11" s="133"/>
      <c r="E11" s="133"/>
      <c r="F11" s="133"/>
      <c r="G11" s="133"/>
      <c r="H11" s="133"/>
    </row>
    <row r="12" spans="1:9">
      <c r="A12" s="133" t="s">
        <v>3039</v>
      </c>
      <c r="B12" s="133"/>
      <c r="C12" s="133"/>
      <c r="D12" s="133"/>
      <c r="E12" s="133"/>
      <c r="F12" s="133"/>
      <c r="G12" s="133"/>
      <c r="H12" s="133"/>
    </row>
    <row r="13" spans="1:9">
      <c r="A13" s="133" t="s">
        <v>7141</v>
      </c>
      <c r="B13" s="133"/>
      <c r="C13" s="133"/>
      <c r="D13" s="133"/>
      <c r="E13" s="133"/>
      <c r="F13" s="133"/>
      <c r="G13" s="133"/>
      <c r="H13" s="133"/>
    </row>
    <row r="14" spans="1:9">
      <c r="A14" s="133" t="s">
        <v>7142</v>
      </c>
      <c r="B14" s="133"/>
      <c r="C14" s="133"/>
      <c r="D14" s="133"/>
      <c r="E14" s="133"/>
      <c r="F14" s="133"/>
      <c r="G14" s="133"/>
      <c r="H14" s="133"/>
    </row>
    <row r="15" spans="1:9">
      <c r="A15" s="133" t="s">
        <v>7143</v>
      </c>
      <c r="B15" s="133"/>
      <c r="C15" s="133"/>
      <c r="D15" s="133"/>
      <c r="E15" s="133"/>
      <c r="F15" s="133"/>
      <c r="G15" s="133"/>
      <c r="H15" s="133"/>
    </row>
    <row r="16" spans="1:9">
      <c r="A16" s="133" t="s">
        <v>7144</v>
      </c>
      <c r="B16" s="133"/>
      <c r="C16" s="133"/>
      <c r="D16" s="133"/>
      <c r="E16" s="133"/>
      <c r="F16" s="133"/>
      <c r="G16" s="133"/>
      <c r="H16" s="133"/>
    </row>
    <row r="17" spans="1:8">
      <c r="A17" s="133" t="s">
        <v>7145</v>
      </c>
      <c r="B17" s="133"/>
      <c r="C17" s="133"/>
      <c r="D17" s="133"/>
      <c r="E17" s="133"/>
      <c r="F17" s="133"/>
      <c r="G17" s="133"/>
      <c r="H17" s="133"/>
    </row>
    <row r="18" spans="1:8">
      <c r="A18" s="133" t="s">
        <v>7146</v>
      </c>
      <c r="B18" s="133"/>
      <c r="C18" s="133"/>
      <c r="D18" s="133"/>
      <c r="E18" s="133"/>
      <c r="F18" s="133"/>
      <c r="G18" s="133"/>
      <c r="H18" s="133"/>
    </row>
    <row r="19" spans="1:8">
      <c r="A19" s="133" t="s">
        <v>3039</v>
      </c>
      <c r="B19" s="133"/>
      <c r="C19" s="133"/>
      <c r="D19" s="133"/>
      <c r="E19" s="133"/>
      <c r="F19" s="133"/>
      <c r="G19" s="133"/>
      <c r="H19" s="133"/>
    </row>
    <row r="20" spans="1:8">
      <c r="A20" s="133" t="s">
        <v>7147</v>
      </c>
      <c r="B20" s="133"/>
      <c r="C20" s="133"/>
      <c r="D20" s="133"/>
      <c r="E20" s="133"/>
      <c r="F20" s="133"/>
      <c r="G20" s="133"/>
      <c r="H20" s="133"/>
    </row>
    <row r="21" spans="1:8">
      <c r="A21" s="133" t="s">
        <v>7148</v>
      </c>
      <c r="B21" s="133"/>
      <c r="C21" s="133"/>
      <c r="D21" s="133"/>
      <c r="E21" s="133"/>
      <c r="F21" s="133"/>
      <c r="G21" s="133"/>
      <c r="H21" s="133"/>
    </row>
    <row r="22" spans="1:8">
      <c r="A22" s="133" t="s">
        <v>7149</v>
      </c>
      <c r="B22" s="133"/>
      <c r="C22" s="133"/>
      <c r="D22" s="133"/>
      <c r="E22" s="133"/>
      <c r="F22" s="133"/>
      <c r="G22" s="133"/>
      <c r="H22" s="133"/>
    </row>
    <row r="23" spans="1:8">
      <c r="A23" s="133" t="s">
        <v>3039</v>
      </c>
      <c r="B23" s="133"/>
      <c r="C23" s="133"/>
      <c r="D23" s="133"/>
      <c r="E23" s="133"/>
      <c r="F23" s="133"/>
      <c r="G23" s="133"/>
      <c r="H23" s="133"/>
    </row>
    <row r="24" spans="1:8">
      <c r="A24" s="133" t="s">
        <v>7150</v>
      </c>
      <c r="B24" s="133"/>
      <c r="C24" s="133"/>
      <c r="D24" s="133"/>
      <c r="E24" s="133"/>
      <c r="F24" s="133"/>
      <c r="G24" s="133"/>
      <c r="H24" s="133"/>
    </row>
    <row r="25" spans="1:8">
      <c r="A25" s="133"/>
      <c r="B25" s="133"/>
      <c r="C25" s="133"/>
      <c r="D25" s="133"/>
      <c r="E25" s="133"/>
      <c r="F25" s="133"/>
      <c r="G25" s="133"/>
      <c r="H25" s="133"/>
    </row>
    <row r="26" spans="1:8">
      <c r="A26" s="133" t="s">
        <v>1643</v>
      </c>
      <c r="B26" s="133"/>
      <c r="C26" s="133"/>
      <c r="D26" s="133"/>
      <c r="E26" s="133"/>
      <c r="F26" s="133"/>
      <c r="G26" s="133"/>
      <c r="H26" s="133"/>
    </row>
    <row r="27" spans="1:8">
      <c r="A27" s="133"/>
      <c r="B27" s="133"/>
      <c r="C27" s="133"/>
      <c r="D27" s="133"/>
      <c r="E27" s="133"/>
      <c r="F27" s="133"/>
      <c r="G27" s="133"/>
      <c r="H27" s="133"/>
    </row>
    <row r="28" spans="1:8">
      <c r="A28" s="133" t="s">
        <v>7151</v>
      </c>
      <c r="B28" s="133"/>
      <c r="C28" s="133"/>
      <c r="D28" s="133"/>
      <c r="E28" s="133"/>
      <c r="F28" s="133"/>
      <c r="G28" s="133"/>
      <c r="H28" s="133"/>
    </row>
    <row r="29" spans="1:8">
      <c r="A29" s="133" t="s">
        <v>7152</v>
      </c>
      <c r="B29" s="133"/>
      <c r="C29" s="133"/>
      <c r="D29" s="133"/>
      <c r="E29" s="133"/>
      <c r="F29" s="133"/>
      <c r="G29" s="133"/>
      <c r="H29" s="133"/>
    </row>
    <row r="30" spans="1:8">
      <c r="A30" s="133" t="s">
        <v>7151</v>
      </c>
      <c r="B30" s="133"/>
      <c r="C30" s="133"/>
      <c r="D30" s="133"/>
      <c r="E30" s="133"/>
      <c r="F30" s="133"/>
      <c r="G30" s="133"/>
      <c r="H30" s="133"/>
    </row>
    <row r="31" spans="1:8">
      <c r="A31" s="133"/>
      <c r="B31" s="133"/>
      <c r="C31" s="133"/>
      <c r="D31" s="133"/>
      <c r="E31" s="133"/>
      <c r="F31" s="133"/>
      <c r="G31" s="133"/>
      <c r="H31" s="133"/>
    </row>
    <row r="32" spans="1:8">
      <c r="A32" s="133" t="s">
        <v>7153</v>
      </c>
      <c r="B32" s="133"/>
      <c r="C32" s="133"/>
      <c r="D32" s="133"/>
      <c r="E32" s="133"/>
      <c r="F32" s="133"/>
      <c r="G32" s="133"/>
      <c r="H32" s="133"/>
    </row>
    <row r="33" spans="1:8">
      <c r="A33" s="133" t="s">
        <v>7154</v>
      </c>
      <c r="B33" s="133"/>
      <c r="C33" s="133"/>
      <c r="D33" s="133"/>
      <c r="E33" s="133"/>
      <c r="F33" s="133"/>
      <c r="G33" s="133"/>
      <c r="H33" s="133"/>
    </row>
    <row r="34" spans="1:8">
      <c r="A34" s="133" t="s">
        <v>7155</v>
      </c>
      <c r="B34" s="133"/>
      <c r="C34" s="133"/>
      <c r="D34" s="133"/>
      <c r="E34" s="133"/>
      <c r="F34" s="133"/>
      <c r="G34" s="133"/>
      <c r="H34" s="133"/>
    </row>
    <row r="35" spans="1:8">
      <c r="A35" s="133" t="s">
        <v>7156</v>
      </c>
      <c r="B35" s="133"/>
      <c r="C35" s="133"/>
      <c r="D35" s="133"/>
      <c r="E35" s="133"/>
      <c r="F35" s="133"/>
      <c r="G35" s="133"/>
      <c r="H35" s="133"/>
    </row>
    <row r="36" spans="1:8">
      <c r="A36" s="133" t="s">
        <v>7157</v>
      </c>
      <c r="B36" s="133"/>
      <c r="C36" s="133"/>
      <c r="D36" s="133"/>
      <c r="E36" s="133"/>
      <c r="F36" s="133"/>
      <c r="G36" s="133"/>
      <c r="H36" s="133"/>
    </row>
    <row r="37" spans="1:8">
      <c r="A37" s="133" t="s">
        <v>7158</v>
      </c>
      <c r="B37" s="133"/>
      <c r="C37" s="133"/>
      <c r="D37" s="133"/>
      <c r="E37" s="133"/>
      <c r="F37" s="133"/>
      <c r="G37" s="133"/>
      <c r="H37" s="133"/>
    </row>
    <row r="38" spans="1:8">
      <c r="A38" s="133"/>
      <c r="B38" s="133"/>
      <c r="C38" s="133"/>
      <c r="D38" s="133"/>
      <c r="E38" s="133"/>
      <c r="F38" s="133"/>
      <c r="G38" s="133"/>
      <c r="H38" s="133"/>
    </row>
    <row r="39" spans="1:8">
      <c r="A39" s="133" t="s">
        <v>7159</v>
      </c>
      <c r="B39" s="133"/>
      <c r="D39" s="133" t="s">
        <v>7160</v>
      </c>
      <c r="E39" s="133"/>
      <c r="F39" s="133"/>
      <c r="G39" s="133"/>
      <c r="H39" s="133"/>
    </row>
    <row r="40" spans="1:8">
      <c r="A40" s="133" t="s">
        <v>3039</v>
      </c>
      <c r="B40" s="133" t="s">
        <v>7161</v>
      </c>
      <c r="C40" s="133"/>
      <c r="D40" s="133" t="s">
        <v>7162</v>
      </c>
      <c r="E40" s="133"/>
      <c r="F40" s="133"/>
      <c r="G40" s="133"/>
      <c r="H40" s="133"/>
    </row>
    <row r="41" spans="1:8">
      <c r="A41" s="133"/>
      <c r="B41" s="133" t="s">
        <v>7163</v>
      </c>
      <c r="C41" s="133"/>
      <c r="D41" s="133" t="s">
        <v>7164</v>
      </c>
      <c r="E41" s="133"/>
      <c r="F41" s="133"/>
      <c r="G41" s="133"/>
      <c r="H41" s="133"/>
    </row>
    <row r="42" spans="1:8">
      <c r="A42" s="133"/>
      <c r="B42" s="133"/>
      <c r="C42" s="133"/>
      <c r="D42" s="133"/>
      <c r="E42" s="133"/>
      <c r="F42" s="133"/>
      <c r="G42" s="133"/>
      <c r="H42" s="133"/>
    </row>
    <row r="43" spans="1:8">
      <c r="A43" s="133" t="s">
        <v>7165</v>
      </c>
      <c r="B43" s="133"/>
      <c r="C43" s="133"/>
      <c r="D43" s="133"/>
      <c r="E43" s="133"/>
      <c r="F43" s="133"/>
      <c r="G43" s="133"/>
      <c r="H43" s="133"/>
    </row>
    <row r="44" spans="1:8">
      <c r="A44" s="133" t="s">
        <v>7166</v>
      </c>
      <c r="B44" s="133"/>
      <c r="C44" s="133"/>
      <c r="D44" s="133"/>
      <c r="E44" s="133"/>
      <c r="F44" s="133"/>
      <c r="G44" s="133"/>
      <c r="H44" s="133"/>
    </row>
    <row r="45" spans="1:8">
      <c r="A45" s="133" t="s">
        <v>7165</v>
      </c>
      <c r="B45" s="133"/>
      <c r="C45" s="133"/>
      <c r="D45" s="133"/>
      <c r="E45" s="133"/>
      <c r="F45" s="133"/>
      <c r="G45" s="133"/>
      <c r="H45" s="133"/>
    </row>
    <row r="46" spans="1:8">
      <c r="A46" s="133"/>
      <c r="B46" s="133"/>
      <c r="C46" s="133"/>
      <c r="D46" s="133"/>
      <c r="E46" s="133"/>
      <c r="F46" s="133"/>
      <c r="G46" s="133"/>
      <c r="H46" s="133"/>
    </row>
    <row r="47" spans="1:8">
      <c r="A47" s="133" t="s">
        <v>7167</v>
      </c>
      <c r="B47" s="133"/>
      <c r="C47" s="133"/>
      <c r="D47" s="133"/>
      <c r="E47" s="133"/>
      <c r="F47" s="133"/>
      <c r="G47" s="133"/>
      <c r="H47" s="133"/>
    </row>
    <row r="48" spans="1:8">
      <c r="A48" s="133"/>
      <c r="B48" s="133"/>
      <c r="C48" s="133"/>
      <c r="D48" s="133"/>
      <c r="E48" s="133"/>
      <c r="F48" s="133"/>
      <c r="G48" s="133"/>
      <c r="H48" s="133"/>
    </row>
    <row r="49" spans="1:8">
      <c r="A49" s="133" t="s">
        <v>7168</v>
      </c>
      <c r="B49" s="133"/>
      <c r="C49" s="133"/>
      <c r="D49" s="133"/>
      <c r="E49" s="133"/>
      <c r="F49" s="133"/>
      <c r="G49" s="133"/>
      <c r="H49" s="133"/>
    </row>
    <row r="50" spans="1:8">
      <c r="A50" s="133" t="s">
        <v>7169</v>
      </c>
      <c r="B50" s="133"/>
      <c r="C50" s="133"/>
      <c r="D50" s="133"/>
      <c r="E50" s="133"/>
      <c r="F50" s="133"/>
      <c r="G50" s="133"/>
      <c r="H50" s="133"/>
    </row>
    <row r="51" spans="1:8">
      <c r="A51" s="133"/>
      <c r="B51" s="133"/>
      <c r="C51" s="133"/>
      <c r="D51" s="133"/>
      <c r="E51" s="133"/>
      <c r="F51" s="133"/>
      <c r="G51" s="133"/>
      <c r="H51" s="133"/>
    </row>
    <row r="52" spans="1:8">
      <c r="A52" s="133" t="s">
        <v>7170</v>
      </c>
      <c r="B52" s="133"/>
      <c r="C52" s="133"/>
      <c r="D52" s="133"/>
      <c r="E52" s="133"/>
      <c r="F52" s="133"/>
      <c r="G52" s="133"/>
      <c r="H52" s="133"/>
    </row>
    <row r="53" spans="1:8">
      <c r="A53" s="133"/>
      <c r="B53" s="133" t="s">
        <v>7171</v>
      </c>
      <c r="C53" s="133"/>
      <c r="D53" s="133"/>
      <c r="E53" s="133"/>
      <c r="F53" s="133"/>
      <c r="G53" s="133"/>
      <c r="H53" s="133"/>
    </row>
    <row r="54" spans="1:8">
      <c r="A54" s="133"/>
      <c r="B54" s="133"/>
      <c r="C54" s="133"/>
      <c r="D54" s="133"/>
      <c r="E54" s="133"/>
      <c r="F54" s="133"/>
      <c r="G54" s="133"/>
      <c r="H54" s="133"/>
    </row>
    <row r="55" spans="1:8">
      <c r="A55" s="133" t="s">
        <v>7172</v>
      </c>
      <c r="B55" s="133"/>
      <c r="C55" s="133"/>
      <c r="D55" s="133"/>
      <c r="E55" s="133"/>
      <c r="F55" s="133"/>
      <c r="G55" s="133"/>
      <c r="H55" s="133"/>
    </row>
    <row r="56" spans="1:8">
      <c r="A56" s="133" t="s">
        <v>7173</v>
      </c>
      <c r="B56" s="133"/>
      <c r="C56" s="133"/>
      <c r="D56" s="133"/>
      <c r="E56" s="133"/>
      <c r="F56" s="133"/>
      <c r="G56" s="133"/>
      <c r="H56" s="133"/>
    </row>
    <row r="57" spans="1:8">
      <c r="A57" s="133" t="s">
        <v>7172</v>
      </c>
      <c r="B57" s="133"/>
      <c r="C57" s="133"/>
      <c r="D57" s="133"/>
      <c r="E57" s="133"/>
      <c r="F57" s="133"/>
      <c r="G57" s="133"/>
      <c r="H57" s="133"/>
    </row>
    <row r="58" spans="1:8">
      <c r="A58" s="133"/>
      <c r="B58" s="133"/>
      <c r="C58" s="133"/>
      <c r="D58" s="133"/>
      <c r="E58" s="133"/>
      <c r="F58" s="133"/>
      <c r="G58" s="133"/>
      <c r="H58" s="133"/>
    </row>
    <row r="59" spans="1:8">
      <c r="A59" s="133" t="s">
        <v>7174</v>
      </c>
      <c r="B59" s="133"/>
      <c r="C59" s="133"/>
      <c r="D59" s="133"/>
      <c r="E59" s="133"/>
      <c r="F59" s="133"/>
      <c r="G59" s="133"/>
      <c r="H59" s="133"/>
    </row>
    <row r="60" spans="1:8">
      <c r="A60" s="133" t="s">
        <v>7175</v>
      </c>
      <c r="B60" s="133"/>
      <c r="C60" s="133"/>
      <c r="D60" s="133"/>
      <c r="E60" s="133"/>
      <c r="F60" s="133"/>
      <c r="G60" s="133"/>
      <c r="H60" s="133"/>
    </row>
    <row r="61" spans="1:8">
      <c r="A61" s="133" t="s">
        <v>7176</v>
      </c>
      <c r="B61" s="133"/>
      <c r="C61" s="133"/>
      <c r="D61" s="133"/>
      <c r="E61" s="133"/>
      <c r="F61" s="133"/>
      <c r="G61" s="133"/>
      <c r="H61" s="133"/>
    </row>
    <row r="62" spans="1:8">
      <c r="A62" s="133" t="s">
        <v>7177</v>
      </c>
      <c r="B62" s="133"/>
      <c r="C62" s="133"/>
      <c r="D62" s="133"/>
      <c r="E62" s="133"/>
      <c r="F62" s="133"/>
      <c r="G62" s="133"/>
      <c r="H62" s="133"/>
    </row>
    <row r="63" spans="1:8">
      <c r="A63" s="133" t="s">
        <v>7178</v>
      </c>
      <c r="B63" s="133"/>
      <c r="C63" s="133"/>
      <c r="D63" s="133"/>
      <c r="E63" s="133"/>
      <c r="F63" s="133"/>
      <c r="G63" s="133"/>
      <c r="H63" s="133"/>
    </row>
    <row r="64" spans="1:8">
      <c r="A64" s="133" t="s">
        <v>3039</v>
      </c>
      <c r="B64" s="133"/>
      <c r="C64" s="133"/>
      <c r="D64" s="133"/>
      <c r="E64" s="133"/>
      <c r="F64" s="133"/>
      <c r="G64" s="133"/>
      <c r="H64" s="133"/>
    </row>
    <row r="65" spans="1:8">
      <c r="A65" s="133" t="s">
        <v>7179</v>
      </c>
      <c r="B65" s="133"/>
      <c r="C65" s="133"/>
      <c r="D65" s="133"/>
      <c r="E65" s="133"/>
      <c r="F65" s="133"/>
      <c r="G65" s="133"/>
      <c r="H65" s="133"/>
    </row>
    <row r="66" spans="1:8">
      <c r="A66" s="133" t="s">
        <v>3039</v>
      </c>
      <c r="B66" s="133"/>
      <c r="C66" s="133"/>
      <c r="D66" s="133"/>
      <c r="E66" s="133"/>
      <c r="F66" s="133"/>
      <c r="G66" s="133"/>
      <c r="H66" s="133"/>
    </row>
    <row r="67" spans="1:8">
      <c r="A67" s="133" t="s">
        <v>7180</v>
      </c>
      <c r="B67" s="133"/>
      <c r="C67" s="133"/>
      <c r="D67" s="133"/>
      <c r="E67" s="133"/>
      <c r="F67" s="133"/>
      <c r="G67" s="133"/>
      <c r="H67" s="133"/>
    </row>
    <row r="68" spans="1:8">
      <c r="A68" s="133" t="s">
        <v>7150</v>
      </c>
      <c r="B68" s="133"/>
      <c r="C68" s="133"/>
      <c r="D68" s="133"/>
      <c r="E68" s="133"/>
      <c r="F68" s="133"/>
      <c r="G68" s="133"/>
      <c r="H68" s="133"/>
    </row>
    <row r="69" spans="1:8">
      <c r="A69" s="133" t="s">
        <v>7181</v>
      </c>
      <c r="B69" s="133"/>
      <c r="C69" s="133"/>
      <c r="D69" s="133"/>
      <c r="E69" s="133"/>
      <c r="F69" s="133"/>
      <c r="G69" s="133"/>
      <c r="H69" s="133"/>
    </row>
    <row r="70" spans="1:8">
      <c r="A70" s="133" t="s">
        <v>7182</v>
      </c>
      <c r="B70" s="133"/>
      <c r="C70" s="133"/>
      <c r="D70" s="133"/>
      <c r="E70" s="133"/>
      <c r="F70" s="133"/>
      <c r="G70" s="133"/>
      <c r="H70" s="133"/>
    </row>
    <row r="71" spans="1:8">
      <c r="A71" s="133" t="s">
        <v>7183</v>
      </c>
      <c r="B71" s="133"/>
      <c r="C71" s="133"/>
      <c r="D71" s="133"/>
      <c r="E71" s="133"/>
      <c r="F71" s="133"/>
      <c r="G71" s="133"/>
      <c r="H71" s="133"/>
    </row>
    <row r="72" spans="1:8">
      <c r="A72" s="133" t="s">
        <v>7184</v>
      </c>
      <c r="B72" s="133"/>
      <c r="C72" s="133"/>
      <c r="D72" s="133"/>
      <c r="E72" s="133"/>
      <c r="F72" s="133"/>
      <c r="G72" s="133"/>
      <c r="H72" s="133"/>
    </row>
    <row r="73" spans="1:8">
      <c r="A73" s="133" t="s">
        <v>7185</v>
      </c>
      <c r="B73" s="133"/>
      <c r="C73" s="133"/>
      <c r="D73" s="133"/>
      <c r="E73" s="133"/>
      <c r="F73" s="133"/>
      <c r="G73" s="133"/>
      <c r="H73" s="133"/>
    </row>
    <row r="74" spans="1:8">
      <c r="A74" s="133" t="s">
        <v>7186</v>
      </c>
      <c r="B74" s="133"/>
      <c r="C74" s="133"/>
      <c r="D74" s="133"/>
      <c r="E74" s="133"/>
      <c r="F74" s="133"/>
      <c r="G74" s="133"/>
      <c r="H74" s="133"/>
    </row>
    <row r="75" spans="1:8">
      <c r="A75" s="133" t="s">
        <v>7187</v>
      </c>
      <c r="B75" s="133"/>
      <c r="C75" s="133"/>
      <c r="D75" s="133"/>
      <c r="E75" s="133"/>
      <c r="F75" s="133"/>
      <c r="G75" s="133"/>
      <c r="H75" s="133"/>
    </row>
    <row r="76" spans="1:8">
      <c r="A76" s="133" t="s">
        <v>7188</v>
      </c>
      <c r="B76" s="133"/>
      <c r="C76" s="133"/>
      <c r="D76" s="133"/>
      <c r="E76" s="133"/>
      <c r="F76" s="133"/>
      <c r="G76" s="133"/>
      <c r="H76" s="133"/>
    </row>
    <row r="77" spans="1:8">
      <c r="A77" s="133" t="s">
        <v>7189</v>
      </c>
      <c r="B77" s="133"/>
      <c r="C77" s="133"/>
      <c r="D77" s="133"/>
      <c r="E77" s="133"/>
      <c r="F77" s="133"/>
      <c r="G77" s="133"/>
      <c r="H77" s="133"/>
    </row>
    <row r="78" spans="1:8">
      <c r="A78" s="133" t="s">
        <v>7190</v>
      </c>
      <c r="B78" s="133"/>
      <c r="C78" s="133"/>
      <c r="D78" s="133"/>
      <c r="E78" s="133"/>
      <c r="F78" s="133"/>
      <c r="G78" s="133"/>
      <c r="H78" s="133"/>
    </row>
    <row r="79" spans="1:8">
      <c r="A79" s="133" t="s">
        <v>7191</v>
      </c>
      <c r="B79" s="133"/>
      <c r="C79" s="133"/>
      <c r="D79" s="133"/>
      <c r="E79" s="133"/>
      <c r="F79" s="133"/>
      <c r="G79" s="133"/>
      <c r="H79" s="133"/>
    </row>
    <row r="80" spans="1:8">
      <c r="A80" s="133" t="s">
        <v>7192</v>
      </c>
      <c r="B80" s="133"/>
      <c r="C80" s="133"/>
      <c r="D80" s="133"/>
      <c r="E80" s="133"/>
      <c r="F80" s="133"/>
      <c r="G80" s="133"/>
      <c r="H80" s="133"/>
    </row>
    <row r="81" spans="1:8">
      <c r="A81" s="133" t="s">
        <v>7193</v>
      </c>
      <c r="B81" s="133"/>
      <c r="C81" s="133"/>
      <c r="D81" s="133"/>
      <c r="E81" s="133"/>
      <c r="F81" s="133"/>
      <c r="G81" s="133"/>
      <c r="H81" s="133"/>
    </row>
    <row r="82" spans="1:8">
      <c r="A82" s="133" t="s">
        <v>7194</v>
      </c>
      <c r="B82" s="133"/>
      <c r="C82" s="133"/>
      <c r="D82" s="133"/>
      <c r="E82" s="133"/>
      <c r="F82" s="133"/>
      <c r="G82" s="133"/>
      <c r="H82" s="133"/>
    </row>
    <row r="83" spans="1:8">
      <c r="A83" s="133" t="s">
        <v>7195</v>
      </c>
      <c r="B83" s="133"/>
      <c r="C83" s="133"/>
      <c r="D83" s="133"/>
      <c r="E83" s="133"/>
      <c r="F83" s="133"/>
      <c r="G83" s="133"/>
      <c r="H83" s="133"/>
    </row>
    <row r="84" spans="1:8">
      <c r="A84" s="133" t="s">
        <v>7196</v>
      </c>
      <c r="B84" s="133"/>
      <c r="C84" s="133"/>
      <c r="D84" s="133"/>
      <c r="E84" s="133"/>
      <c r="F84" s="133"/>
      <c r="G84" s="133"/>
      <c r="H84" s="133"/>
    </row>
    <row r="85" spans="1:8">
      <c r="A85" s="133" t="s">
        <v>7197</v>
      </c>
      <c r="B85" s="133"/>
      <c r="C85" s="133"/>
      <c r="D85" s="133"/>
      <c r="E85" s="133"/>
      <c r="F85" s="133"/>
      <c r="G85" s="133"/>
      <c r="H85" s="133"/>
    </row>
    <row r="86" spans="1:8">
      <c r="A86" s="133" t="s">
        <v>7198</v>
      </c>
      <c r="B86" s="133"/>
      <c r="C86" s="133"/>
      <c r="D86" s="133"/>
      <c r="E86" s="133"/>
      <c r="F86" s="133"/>
      <c r="G86" s="133"/>
      <c r="H86" s="133"/>
    </row>
    <row r="87" spans="1:8">
      <c r="A87" s="133" t="s">
        <v>7199</v>
      </c>
      <c r="B87" s="133"/>
      <c r="C87" s="133"/>
      <c r="D87" s="133"/>
      <c r="E87" s="133"/>
      <c r="F87" s="133"/>
      <c r="G87" s="133"/>
      <c r="H87" s="133"/>
    </row>
    <row r="88" spans="1:8">
      <c r="A88" s="133" t="s">
        <v>7200</v>
      </c>
      <c r="B88" s="133"/>
      <c r="C88" s="133"/>
      <c r="D88" s="133"/>
      <c r="E88" s="133"/>
      <c r="F88" s="133"/>
      <c r="G88" s="133"/>
      <c r="H88" s="133"/>
    </row>
    <row r="89" spans="1:8">
      <c r="A89" s="133" t="s">
        <v>7201</v>
      </c>
      <c r="B89" s="133"/>
      <c r="C89" s="133"/>
      <c r="D89" s="133"/>
      <c r="E89" s="133"/>
      <c r="F89" s="133"/>
      <c r="G89" s="133"/>
      <c r="H89" s="133"/>
    </row>
    <row r="90" spans="1:8">
      <c r="A90" s="133" t="s">
        <v>7202</v>
      </c>
      <c r="B90" s="133"/>
      <c r="C90" s="133"/>
      <c r="D90" s="133"/>
      <c r="E90" s="133"/>
      <c r="F90" s="133"/>
      <c r="G90" s="133"/>
      <c r="H90" s="133"/>
    </row>
    <row r="91" spans="1:8">
      <c r="A91" s="133" t="s">
        <v>7203</v>
      </c>
      <c r="B91" s="133"/>
      <c r="C91" s="133"/>
      <c r="D91" s="133"/>
      <c r="E91" s="133"/>
      <c r="F91" s="133"/>
      <c r="G91" s="133"/>
      <c r="H91" s="133"/>
    </row>
    <row r="92" spans="1:8">
      <c r="A92" s="133" t="s">
        <v>7204</v>
      </c>
      <c r="B92" s="133"/>
      <c r="C92" s="133"/>
      <c r="D92" s="133"/>
      <c r="E92" s="133"/>
      <c r="F92" s="133"/>
      <c r="G92" s="133"/>
      <c r="H92" s="133"/>
    </row>
    <row r="93" spans="1:8">
      <c r="A93" s="133" t="s">
        <v>7205</v>
      </c>
      <c r="B93" s="133"/>
      <c r="C93" s="133"/>
      <c r="D93" s="133"/>
      <c r="E93" s="133"/>
      <c r="F93" s="133"/>
      <c r="G93" s="133"/>
      <c r="H93" s="133"/>
    </row>
    <row r="94" spans="1:8">
      <c r="A94" s="133" t="s">
        <v>7206</v>
      </c>
      <c r="B94" s="133"/>
      <c r="C94" s="133"/>
      <c r="D94" s="133"/>
      <c r="E94" s="133"/>
      <c r="F94" s="133"/>
      <c r="G94" s="133"/>
      <c r="H94" s="133"/>
    </row>
    <row r="95" spans="1:8">
      <c r="A95" s="133" t="s">
        <v>7207</v>
      </c>
      <c r="B95" s="133"/>
      <c r="C95" s="133"/>
      <c r="D95" s="133"/>
      <c r="E95" s="133"/>
      <c r="F95" s="133"/>
      <c r="G95" s="133"/>
      <c r="H95" s="133"/>
    </row>
    <row r="96" spans="1:8">
      <c r="A96" s="133" t="s">
        <v>7208</v>
      </c>
      <c r="B96" s="133"/>
      <c r="C96" s="133"/>
      <c r="D96" s="133"/>
      <c r="E96" s="133"/>
      <c r="F96" s="133"/>
      <c r="G96" s="133"/>
      <c r="H96" s="133"/>
    </row>
    <row r="97" spans="1:8">
      <c r="A97" s="133" t="s">
        <v>7209</v>
      </c>
      <c r="B97" s="133"/>
      <c r="C97" s="133"/>
      <c r="D97" s="133"/>
      <c r="E97" s="133"/>
      <c r="F97" s="133"/>
      <c r="G97" s="133"/>
      <c r="H97" s="133"/>
    </row>
    <row r="98" spans="1:8">
      <c r="A98" s="133"/>
      <c r="B98" s="133"/>
      <c r="C98" s="133"/>
      <c r="D98" s="133"/>
      <c r="E98" s="133"/>
      <c r="F98" s="133"/>
      <c r="G98" s="133"/>
      <c r="H98" s="133"/>
    </row>
    <row r="99" spans="1:8">
      <c r="A99" s="133" t="s">
        <v>7210</v>
      </c>
      <c r="B99" s="133"/>
      <c r="C99" s="133"/>
      <c r="D99" s="133"/>
      <c r="E99" s="133"/>
      <c r="F99" s="133"/>
      <c r="G99" s="133"/>
      <c r="H99" s="133"/>
    </row>
    <row r="100" spans="1:8">
      <c r="A100" s="133"/>
      <c r="B100" s="133"/>
      <c r="C100" s="133"/>
      <c r="D100" s="133"/>
      <c r="E100" s="133"/>
      <c r="F100" s="133"/>
      <c r="G100" s="133"/>
      <c r="H100" s="133"/>
    </row>
    <row r="101" spans="1:8">
      <c r="A101" s="133" t="s">
        <v>7211</v>
      </c>
      <c r="B101" s="133"/>
      <c r="C101" s="133"/>
      <c r="D101" s="133"/>
      <c r="E101" s="133"/>
      <c r="F101" s="133"/>
      <c r="G101" s="133"/>
      <c r="H101" s="133"/>
    </row>
    <row r="102" spans="1:8">
      <c r="A102" s="133"/>
      <c r="B102" s="133"/>
      <c r="C102" s="133"/>
      <c r="D102" s="133"/>
      <c r="E102" s="133"/>
      <c r="F102" s="133"/>
      <c r="G102" s="133"/>
      <c r="H102" s="133"/>
    </row>
    <row r="103" spans="1:8">
      <c r="A103" s="133" t="s">
        <v>7212</v>
      </c>
      <c r="B103" s="133"/>
      <c r="C103" s="133"/>
      <c r="D103" s="133"/>
      <c r="E103" s="133"/>
      <c r="F103" s="133"/>
      <c r="G103" s="133"/>
      <c r="H103" s="133"/>
    </row>
    <row r="104" spans="1:8">
      <c r="A104" s="133"/>
      <c r="B104" s="133"/>
      <c r="C104" s="133"/>
      <c r="D104" s="133"/>
      <c r="E104" s="133"/>
      <c r="F104" s="133"/>
      <c r="G104" s="133"/>
      <c r="H104" s="133"/>
    </row>
    <row r="105" spans="1:8">
      <c r="A105" s="133" t="s">
        <v>7213</v>
      </c>
      <c r="B105" s="133"/>
      <c r="C105" s="133"/>
      <c r="D105" s="133"/>
      <c r="E105" s="133"/>
      <c r="F105" s="133"/>
      <c r="G105" s="133"/>
      <c r="H105" s="133"/>
    </row>
    <row r="106" spans="1:8">
      <c r="A106" s="133"/>
      <c r="B106" s="133"/>
      <c r="C106" s="133"/>
      <c r="D106" s="133"/>
      <c r="E106" s="133"/>
      <c r="F106" s="133"/>
      <c r="G106" s="133"/>
      <c r="H106" s="133"/>
    </row>
    <row r="107" spans="1:8">
      <c r="A107" s="133" t="s">
        <v>7214</v>
      </c>
      <c r="B107" s="133"/>
      <c r="C107" s="133"/>
      <c r="D107" s="133"/>
      <c r="E107" s="133"/>
      <c r="F107" s="133"/>
      <c r="G107" s="133"/>
      <c r="H107" s="133"/>
    </row>
    <row r="108" spans="1:8">
      <c r="A108" s="133"/>
      <c r="B108" s="133"/>
      <c r="C108" s="133"/>
      <c r="D108" s="133"/>
      <c r="E108" s="133"/>
      <c r="F108" s="133"/>
      <c r="G108" s="133"/>
      <c r="H108" s="133"/>
    </row>
    <row r="109" spans="1:8">
      <c r="A109" s="133" t="s">
        <v>7215</v>
      </c>
      <c r="B109" s="133"/>
      <c r="C109" s="133"/>
      <c r="D109" s="133"/>
      <c r="E109" s="133"/>
      <c r="F109" s="133"/>
      <c r="G109" s="133"/>
      <c r="H109" s="133"/>
    </row>
    <row r="110" spans="1:8">
      <c r="A110" s="133"/>
      <c r="B110" s="133"/>
      <c r="C110" s="133"/>
      <c r="D110" s="133"/>
      <c r="E110" s="133"/>
      <c r="F110" s="133"/>
      <c r="G110" s="133"/>
      <c r="H110" s="133"/>
    </row>
    <row r="111" spans="1:8">
      <c r="A111" s="133" t="s">
        <v>7216</v>
      </c>
      <c r="B111" s="133"/>
      <c r="C111" s="133"/>
      <c r="D111" s="133"/>
      <c r="E111" s="133"/>
      <c r="F111" s="133"/>
      <c r="G111" s="133"/>
      <c r="H111" s="133"/>
    </row>
    <row r="112" spans="1:8">
      <c r="A112" s="133" t="s">
        <v>7217</v>
      </c>
      <c r="B112" s="133"/>
      <c r="C112" s="133"/>
      <c r="D112" s="133"/>
      <c r="E112" s="133"/>
      <c r="F112" s="133"/>
      <c r="G112" s="133"/>
      <c r="H112" s="133"/>
    </row>
    <row r="113" spans="1:8">
      <c r="A113" s="133"/>
      <c r="B113" s="133"/>
      <c r="C113" s="133"/>
      <c r="D113" s="133"/>
      <c r="E113" s="133"/>
      <c r="F113" s="133"/>
      <c r="G113" s="133"/>
      <c r="H113" s="133"/>
    </row>
    <row r="114" spans="1:8">
      <c r="A114" s="133" t="s">
        <v>7218</v>
      </c>
      <c r="B114" s="133"/>
      <c r="C114" s="133"/>
      <c r="D114" s="133"/>
      <c r="E114" s="133"/>
      <c r="F114" s="133"/>
      <c r="G114" s="133"/>
      <c r="H114" s="133"/>
    </row>
    <row r="115" spans="1:8">
      <c r="A115" s="133" t="s">
        <v>3039</v>
      </c>
      <c r="B115" s="133" t="s">
        <v>7219</v>
      </c>
      <c r="C115" s="133"/>
      <c r="D115" s="133"/>
      <c r="E115" s="133"/>
      <c r="F115" s="133"/>
      <c r="G115" s="133"/>
      <c r="H115" s="133"/>
    </row>
    <row r="116" spans="1:8">
      <c r="A116" s="133" t="s">
        <v>3039</v>
      </c>
      <c r="B116" s="133" t="s">
        <v>7220</v>
      </c>
      <c r="C116" s="133"/>
      <c r="D116" s="133"/>
      <c r="E116" s="133"/>
      <c r="F116" s="133"/>
      <c r="G116" s="133"/>
      <c r="H116" s="133"/>
    </row>
    <row r="117" spans="1:8">
      <c r="A117" s="133"/>
      <c r="B117" s="133" t="s">
        <v>7163</v>
      </c>
      <c r="C117" s="133"/>
      <c r="D117" s="133"/>
      <c r="E117" s="133"/>
      <c r="F117" s="133"/>
      <c r="G117" s="133"/>
      <c r="H117" s="133"/>
    </row>
    <row r="118" spans="1:8">
      <c r="A118" s="133"/>
      <c r="B118" s="133" t="s">
        <v>7221</v>
      </c>
      <c r="C118" s="133"/>
      <c r="D118" s="133"/>
      <c r="E118" s="133"/>
      <c r="F118" s="133"/>
      <c r="G118" s="133"/>
      <c r="H118" s="133"/>
    </row>
    <row r="119" spans="1:8">
      <c r="A119" s="133"/>
      <c r="B119" s="133"/>
      <c r="C119" s="133"/>
      <c r="D119" s="133"/>
      <c r="E119" s="133"/>
      <c r="F119" s="133"/>
      <c r="G119" s="133"/>
      <c r="H119" s="133"/>
    </row>
    <row r="120" spans="1:8">
      <c r="A120" s="133" t="s">
        <v>7222</v>
      </c>
      <c r="B120" s="133"/>
      <c r="C120" s="133"/>
      <c r="D120" s="133"/>
      <c r="E120" s="133"/>
      <c r="F120" s="133"/>
      <c r="G120" s="133"/>
      <c r="H120" s="133"/>
    </row>
    <row r="121" spans="1:8">
      <c r="A121" s="133" t="s">
        <v>3039</v>
      </c>
      <c r="B121" s="133" t="s">
        <v>7078</v>
      </c>
      <c r="C121" s="133"/>
      <c r="D121" s="133"/>
      <c r="E121" s="133"/>
      <c r="F121" s="133"/>
      <c r="G121" s="133"/>
      <c r="H121" s="133"/>
    </row>
    <row r="122" spans="1:8">
      <c r="A122" s="133"/>
      <c r="B122" s="133" t="s">
        <v>7223</v>
      </c>
      <c r="C122" s="133"/>
      <c r="D122" s="133"/>
      <c r="E122" s="133"/>
      <c r="F122" s="133"/>
      <c r="G122" s="133"/>
      <c r="H122" s="133"/>
    </row>
    <row r="123" spans="1:8">
      <c r="A123" s="133"/>
      <c r="B123" s="133"/>
      <c r="C123" s="133"/>
      <c r="D123" s="133"/>
      <c r="E123" s="133"/>
      <c r="F123" s="133"/>
      <c r="G123" s="133"/>
      <c r="H123" s="133"/>
    </row>
    <row r="124" spans="1:8">
      <c r="A124" s="133" t="s">
        <v>7224</v>
      </c>
      <c r="B124" s="133"/>
      <c r="C124" s="133"/>
      <c r="D124" s="133"/>
      <c r="E124" s="133"/>
      <c r="F124" s="133"/>
      <c r="G124" s="133"/>
      <c r="H124" s="133"/>
    </row>
    <row r="125" spans="1:8">
      <c r="A125" s="133" t="s">
        <v>3039</v>
      </c>
      <c r="B125" s="133" t="s">
        <v>7225</v>
      </c>
      <c r="C125" s="133"/>
      <c r="D125" s="133"/>
      <c r="E125" s="133"/>
      <c r="F125" s="133"/>
      <c r="G125" s="133"/>
      <c r="H125" s="133"/>
    </row>
    <row r="126" spans="1:8">
      <c r="A126" s="133" t="s">
        <v>3039</v>
      </c>
      <c r="B126" s="133" t="s">
        <v>7220</v>
      </c>
      <c r="C126" s="133"/>
      <c r="D126" s="133"/>
      <c r="E126" s="133"/>
      <c r="F126" s="133"/>
      <c r="G126" s="133"/>
      <c r="H126" s="133"/>
    </row>
    <row r="127" spans="1:8">
      <c r="A127" s="133"/>
      <c r="B127" s="133" t="s">
        <v>7226</v>
      </c>
      <c r="C127" s="133"/>
      <c r="D127" s="133"/>
      <c r="E127" s="133"/>
      <c r="F127" s="133"/>
      <c r="G127" s="133"/>
      <c r="H127" s="133"/>
    </row>
    <row r="128" spans="1:8">
      <c r="A128" s="133"/>
      <c r="B128" s="133" t="s">
        <v>7221</v>
      </c>
      <c r="C128" s="133"/>
      <c r="D128" s="133"/>
      <c r="E128" s="133"/>
      <c r="F128" s="133"/>
      <c r="G128" s="133"/>
      <c r="H128" s="133"/>
    </row>
    <row r="129" spans="1:8">
      <c r="A129" s="133"/>
      <c r="B129" s="133"/>
      <c r="C129" s="133"/>
      <c r="D129" s="133"/>
      <c r="E129" s="133"/>
      <c r="F129" s="133"/>
      <c r="G129" s="133"/>
      <c r="H129" s="133"/>
    </row>
    <row r="130" spans="1:8">
      <c r="A130" s="133" t="s">
        <v>7227</v>
      </c>
      <c r="B130" s="133"/>
      <c r="C130" s="133"/>
      <c r="D130" s="133"/>
      <c r="E130" s="133"/>
      <c r="F130" s="133"/>
      <c r="G130" s="133"/>
      <c r="H130" s="133"/>
    </row>
    <row r="131" spans="1:8">
      <c r="A131" s="133" t="s">
        <v>3039</v>
      </c>
      <c r="B131" s="133" t="s">
        <v>7078</v>
      </c>
      <c r="C131" s="133"/>
      <c r="D131" s="133"/>
      <c r="E131" s="133"/>
      <c r="F131" s="133"/>
      <c r="G131" s="133"/>
      <c r="H131" s="133"/>
    </row>
    <row r="132" spans="1:8">
      <c r="A132" s="133"/>
      <c r="B132" s="133" t="s">
        <v>7223</v>
      </c>
      <c r="C132" s="133"/>
      <c r="D132" s="133"/>
      <c r="E132" s="133"/>
      <c r="F132" s="133"/>
      <c r="G132" s="133"/>
      <c r="H132" s="133"/>
    </row>
    <row r="133" spans="1:8">
      <c r="A133" s="133"/>
      <c r="B133" s="133"/>
      <c r="C133" s="133"/>
      <c r="D133" s="133"/>
      <c r="E133" s="133"/>
      <c r="F133" s="133"/>
      <c r="G133" s="133"/>
      <c r="H133" s="133"/>
    </row>
    <row r="134" spans="1:8">
      <c r="A134" s="133" t="s">
        <v>7228</v>
      </c>
      <c r="B134" s="133"/>
      <c r="C134" s="133"/>
      <c r="D134" s="133"/>
      <c r="E134" s="133"/>
      <c r="F134" s="133"/>
      <c r="G134" s="133"/>
      <c r="H134" s="133"/>
    </row>
    <row r="135" spans="1:8">
      <c r="A135" s="133" t="s">
        <v>7229</v>
      </c>
      <c r="B135" s="133"/>
      <c r="C135" s="133"/>
      <c r="D135" s="133"/>
      <c r="E135" s="133"/>
      <c r="F135" s="133"/>
      <c r="G135" s="133"/>
      <c r="H135" s="133"/>
    </row>
    <row r="136" spans="1:8">
      <c r="A136" s="133" t="s">
        <v>7228</v>
      </c>
      <c r="B136" s="133"/>
      <c r="C136" s="133"/>
      <c r="D136" s="133"/>
      <c r="E136" s="133"/>
      <c r="F136" s="133"/>
      <c r="G136" s="133"/>
      <c r="H136" s="133"/>
    </row>
    <row r="137" spans="1:8">
      <c r="A137" s="133"/>
      <c r="B137" s="133"/>
      <c r="C137" s="133"/>
      <c r="D137" s="133"/>
      <c r="E137" s="133"/>
      <c r="F137" s="133"/>
      <c r="G137" s="133"/>
      <c r="H137" s="133"/>
    </row>
    <row r="138" spans="1:8">
      <c r="A138" s="133" t="s">
        <v>7230</v>
      </c>
      <c r="B138" s="133"/>
      <c r="C138" s="133"/>
      <c r="D138" s="133" t="s">
        <v>7231</v>
      </c>
      <c r="E138" s="133"/>
      <c r="F138" s="133"/>
      <c r="G138" s="133"/>
      <c r="H138" s="133"/>
    </row>
    <row r="139" spans="1:8">
      <c r="A139" s="133"/>
      <c r="B139" s="133" t="s">
        <v>7232</v>
      </c>
      <c r="C139" s="133"/>
      <c r="D139" s="133"/>
      <c r="E139" s="133"/>
      <c r="F139" s="133"/>
      <c r="G139" s="133"/>
      <c r="H139" s="133"/>
    </row>
    <row r="140" spans="1:8">
      <c r="A140" s="133"/>
      <c r="B140" s="133" t="s">
        <v>7163</v>
      </c>
      <c r="C140" s="133"/>
      <c r="D140" s="133"/>
      <c r="E140" s="133" t="s">
        <v>7233</v>
      </c>
      <c r="F140" s="133"/>
      <c r="G140" s="133"/>
      <c r="H140" s="133"/>
    </row>
    <row r="141" spans="1:8">
      <c r="A141" s="133"/>
      <c r="B141" s="133" t="s">
        <v>7234</v>
      </c>
      <c r="C141" s="133"/>
      <c r="D141" s="133"/>
      <c r="E141" s="133"/>
      <c r="F141" s="133"/>
      <c r="G141" s="133"/>
      <c r="H141" s="133"/>
    </row>
    <row r="142" spans="1:8">
      <c r="A142" s="133"/>
      <c r="B142" s="133" t="s">
        <v>7163</v>
      </c>
      <c r="C142" s="133"/>
      <c r="D142" s="133"/>
      <c r="E142" s="133" t="s">
        <v>7235</v>
      </c>
      <c r="F142" s="133"/>
      <c r="G142" s="133"/>
      <c r="H142" s="133"/>
    </row>
    <row r="143" spans="1:8">
      <c r="A143" s="133"/>
      <c r="B143" s="133" t="s">
        <v>7236</v>
      </c>
      <c r="C143" s="133"/>
      <c r="D143" s="133"/>
      <c r="E143" s="133"/>
      <c r="F143" s="133"/>
      <c r="G143" s="133"/>
      <c r="H143" s="133"/>
    </row>
    <row r="144" spans="1:8">
      <c r="A144" s="133"/>
      <c r="B144" s="133" t="s">
        <v>7163</v>
      </c>
      <c r="C144" s="133"/>
      <c r="D144" s="133"/>
      <c r="E144" s="133" t="s">
        <v>7237</v>
      </c>
      <c r="F144" s="133"/>
      <c r="G144" s="133"/>
      <c r="H144" s="133"/>
    </row>
    <row r="145" spans="1:8">
      <c r="A145" s="133"/>
      <c r="B145" s="133" t="s">
        <v>7238</v>
      </c>
      <c r="C145" s="133"/>
      <c r="D145" s="133"/>
      <c r="E145" s="133"/>
      <c r="F145" s="133"/>
      <c r="G145" s="133"/>
      <c r="H145" s="133"/>
    </row>
    <row r="146" spans="1:8">
      <c r="A146" s="133"/>
      <c r="B146" s="133" t="s">
        <v>7163</v>
      </c>
      <c r="C146" s="133"/>
      <c r="D146" s="133"/>
      <c r="E146" s="133" t="s">
        <v>7239</v>
      </c>
      <c r="F146" s="133"/>
      <c r="G146" s="133"/>
      <c r="H146" s="133"/>
    </row>
    <row r="147" spans="1:8">
      <c r="A147" s="133"/>
      <c r="B147" s="133" t="s">
        <v>7240</v>
      </c>
      <c r="C147" s="133"/>
      <c r="D147" s="133"/>
      <c r="E147" s="133"/>
      <c r="F147" s="133"/>
      <c r="G147" s="133"/>
      <c r="H147" s="133"/>
    </row>
    <row r="148" spans="1:8">
      <c r="A148" s="133"/>
      <c r="B148" s="133" t="s">
        <v>7163</v>
      </c>
      <c r="C148" s="133"/>
      <c r="D148" s="133"/>
      <c r="E148" s="133" t="s">
        <v>7241</v>
      </c>
      <c r="F148" s="133"/>
      <c r="G148" s="133"/>
      <c r="H148" s="133"/>
    </row>
    <row r="149" spans="1:8">
      <c r="A149" s="133"/>
      <c r="B149" s="133" t="s">
        <v>7242</v>
      </c>
      <c r="C149" s="133"/>
      <c r="D149" s="133"/>
      <c r="E149" s="133"/>
      <c r="F149" s="133"/>
      <c r="G149" s="133"/>
      <c r="H149" s="133"/>
    </row>
    <row r="150" spans="1:8">
      <c r="A150" s="133"/>
      <c r="B150" s="133" t="s">
        <v>7163</v>
      </c>
      <c r="C150" s="133"/>
      <c r="D150" s="133"/>
      <c r="E150" s="133" t="s">
        <v>7243</v>
      </c>
      <c r="F150" s="133"/>
      <c r="G150" s="133"/>
      <c r="H150" s="133"/>
    </row>
    <row r="151" spans="1:8">
      <c r="A151" s="133"/>
      <c r="B151" s="133" t="s">
        <v>7244</v>
      </c>
      <c r="C151" s="133"/>
      <c r="D151" s="133"/>
      <c r="E151" s="133"/>
      <c r="F151" s="133"/>
      <c r="G151" s="133"/>
      <c r="H151" s="133"/>
    </row>
    <row r="152" spans="1:8">
      <c r="A152" s="133"/>
      <c r="B152" s="133" t="s">
        <v>7163</v>
      </c>
      <c r="C152" s="133"/>
      <c r="D152" s="133"/>
      <c r="E152" s="133" t="s">
        <v>7245</v>
      </c>
      <c r="F152" s="133"/>
      <c r="G152" s="133"/>
      <c r="H152" s="133"/>
    </row>
    <row r="153" spans="1:8">
      <c r="A153" s="133"/>
      <c r="B153" s="133" t="s">
        <v>7246</v>
      </c>
      <c r="C153" s="133"/>
      <c r="D153" s="133"/>
      <c r="E153" s="133"/>
      <c r="F153" s="133"/>
      <c r="G153" s="133"/>
      <c r="H153" s="133"/>
    </row>
    <row r="154" spans="1:8">
      <c r="A154" s="133"/>
      <c r="B154" s="133" t="s">
        <v>7163</v>
      </c>
      <c r="C154" s="133"/>
      <c r="D154" s="133"/>
      <c r="E154" s="133" t="s">
        <v>7247</v>
      </c>
      <c r="F154" s="133"/>
      <c r="G154" s="133"/>
      <c r="H154" s="133"/>
    </row>
    <row r="155" spans="1:8">
      <c r="A155" s="133"/>
      <c r="B155" s="133" t="s">
        <v>7248</v>
      </c>
      <c r="C155" s="133"/>
      <c r="D155" s="133"/>
      <c r="E155" s="133"/>
      <c r="F155" s="133"/>
      <c r="G155" s="133"/>
      <c r="H155" s="133"/>
    </row>
    <row r="156" spans="1:8">
      <c r="A156" s="133"/>
      <c r="B156" s="133" t="s">
        <v>7163</v>
      </c>
      <c r="C156" s="133"/>
      <c r="D156" s="133"/>
      <c r="E156" s="133" t="s">
        <v>7249</v>
      </c>
      <c r="F156" s="133"/>
      <c r="G156" s="133"/>
      <c r="H156" s="133"/>
    </row>
    <row r="157" spans="1:8">
      <c r="A157" s="133"/>
      <c r="B157" s="133" t="s">
        <v>7250</v>
      </c>
      <c r="C157" s="133"/>
      <c r="D157" s="133"/>
      <c r="E157" s="133"/>
      <c r="F157" s="133"/>
      <c r="G157" s="133"/>
      <c r="H157" s="133"/>
    </row>
    <row r="158" spans="1:8">
      <c r="A158" s="133"/>
      <c r="B158" s="133" t="s">
        <v>7163</v>
      </c>
      <c r="C158" s="133"/>
      <c r="D158" s="133"/>
      <c r="E158" s="133" t="s">
        <v>7251</v>
      </c>
      <c r="F158" s="133"/>
      <c r="G158" s="133"/>
      <c r="H158" s="133"/>
    </row>
    <row r="159" spans="1:8">
      <c r="A159" s="133"/>
      <c r="B159" s="133" t="s">
        <v>7252</v>
      </c>
      <c r="C159" s="133"/>
      <c r="D159" s="133"/>
      <c r="E159" s="133"/>
      <c r="F159" s="133"/>
      <c r="G159" s="133"/>
      <c r="H159" s="133"/>
    </row>
    <row r="160" spans="1:8">
      <c r="A160" s="133"/>
      <c r="B160" s="133" t="s">
        <v>7163</v>
      </c>
      <c r="C160" s="133"/>
      <c r="D160" s="133"/>
      <c r="E160" s="133" t="s">
        <v>7253</v>
      </c>
      <c r="F160" s="133"/>
      <c r="G160" s="133"/>
      <c r="H160" s="133"/>
    </row>
    <row r="161" spans="1:8">
      <c r="A161" s="133"/>
      <c r="B161" s="133" t="s">
        <v>7254</v>
      </c>
      <c r="C161" s="133"/>
      <c r="D161" s="133"/>
      <c r="E161" s="133"/>
      <c r="F161" s="133"/>
      <c r="G161" s="133"/>
      <c r="H161" s="133"/>
    </row>
    <row r="162" spans="1:8">
      <c r="A162" s="133"/>
      <c r="B162" s="133" t="s">
        <v>7163</v>
      </c>
      <c r="C162" s="133"/>
      <c r="D162" s="133"/>
      <c r="E162" s="133" t="s">
        <v>7255</v>
      </c>
      <c r="F162" s="133"/>
      <c r="G162" s="133"/>
      <c r="H162" s="133"/>
    </row>
    <row r="163" spans="1:8">
      <c r="A163" s="133"/>
      <c r="B163" s="133" t="s">
        <v>7256</v>
      </c>
      <c r="C163" s="133"/>
      <c r="D163" s="133"/>
      <c r="E163" s="133"/>
      <c r="F163" s="133"/>
      <c r="G163" s="133"/>
      <c r="H163" s="133"/>
    </row>
    <row r="164" spans="1:8">
      <c r="A164" s="133"/>
      <c r="B164" s="133" t="s">
        <v>7163</v>
      </c>
      <c r="C164" s="133"/>
      <c r="D164" s="133"/>
      <c r="E164" s="133" t="s">
        <v>7257</v>
      </c>
      <c r="F164" s="133"/>
      <c r="G164" s="133"/>
      <c r="H164" s="133"/>
    </row>
    <row r="165" spans="1:8">
      <c r="A165" s="133"/>
      <c r="B165" s="133" t="s">
        <v>7258</v>
      </c>
      <c r="C165" s="133"/>
      <c r="D165" s="133"/>
      <c r="E165" s="133"/>
      <c r="F165" s="133"/>
      <c r="G165" s="133"/>
      <c r="H165" s="133"/>
    </row>
    <row r="166" spans="1:8">
      <c r="A166" s="133"/>
      <c r="B166" s="133" t="s">
        <v>7163</v>
      </c>
      <c r="C166" s="133"/>
      <c r="D166" s="133"/>
      <c r="E166" s="133" t="s">
        <v>7259</v>
      </c>
      <c r="F166" s="133"/>
      <c r="G166" s="133"/>
      <c r="H166" s="133"/>
    </row>
    <row r="167" spans="1:8">
      <c r="A167" s="133"/>
      <c r="B167" s="133" t="s">
        <v>7260</v>
      </c>
      <c r="C167" s="133"/>
      <c r="D167" s="133"/>
      <c r="E167" s="133"/>
      <c r="F167" s="133"/>
      <c r="G167" s="133"/>
      <c r="H167" s="133"/>
    </row>
    <row r="168" spans="1:8">
      <c r="A168" s="133"/>
      <c r="B168" s="133" t="s">
        <v>7163</v>
      </c>
      <c r="C168" s="133"/>
      <c r="D168" s="133"/>
      <c r="E168" s="133" t="s">
        <v>7261</v>
      </c>
      <c r="F168" s="133"/>
      <c r="G168" s="133"/>
      <c r="H168" s="133"/>
    </row>
    <row r="169" spans="1:8">
      <c r="A169" s="133"/>
      <c r="B169" s="133" t="s">
        <v>7262</v>
      </c>
      <c r="C169" s="133"/>
      <c r="D169" s="133"/>
      <c r="E169" s="133"/>
      <c r="F169" s="133"/>
      <c r="G169" s="133"/>
      <c r="H169" s="133"/>
    </row>
    <row r="170" spans="1:8">
      <c r="A170" s="133"/>
      <c r="B170" s="133" t="s">
        <v>7163</v>
      </c>
      <c r="C170" s="133"/>
      <c r="D170" s="133"/>
      <c r="E170" s="133" t="s">
        <v>7263</v>
      </c>
      <c r="F170" s="133"/>
      <c r="G170" s="133"/>
      <c r="H170" s="133"/>
    </row>
    <row r="171" spans="1:8">
      <c r="A171" s="133"/>
      <c r="B171" s="133" t="s">
        <v>7264</v>
      </c>
      <c r="C171" s="133"/>
      <c r="D171" s="133"/>
      <c r="E171" s="133"/>
      <c r="F171" s="133"/>
      <c r="G171" s="133"/>
      <c r="H171" s="133"/>
    </row>
    <row r="172" spans="1:8">
      <c r="A172" s="133"/>
      <c r="B172" s="133" t="s">
        <v>7163</v>
      </c>
      <c r="C172" s="133"/>
      <c r="D172" s="133"/>
      <c r="E172" s="133" t="s">
        <v>7265</v>
      </c>
      <c r="F172" s="133"/>
      <c r="G172" s="133"/>
      <c r="H172" s="133"/>
    </row>
    <row r="173" spans="1:8">
      <c r="A173" s="133"/>
      <c r="B173" s="133" t="s">
        <v>7266</v>
      </c>
      <c r="C173" s="133"/>
      <c r="D173" s="133"/>
      <c r="E173" s="133"/>
      <c r="F173" s="133"/>
      <c r="G173" s="133"/>
      <c r="H173" s="133"/>
    </row>
    <row r="174" spans="1:8">
      <c r="A174" s="133"/>
      <c r="B174" s="133" t="s">
        <v>7163</v>
      </c>
      <c r="C174" s="133"/>
      <c r="D174" s="133"/>
      <c r="E174" s="133" t="s">
        <v>7267</v>
      </c>
      <c r="F174" s="133"/>
      <c r="G174" s="133"/>
      <c r="H174" s="133"/>
    </row>
    <row r="175" spans="1:8">
      <c r="A175" s="133"/>
      <c r="B175" s="133" t="s">
        <v>7268</v>
      </c>
      <c r="C175" s="133"/>
      <c r="D175" s="133"/>
      <c r="E175" s="133"/>
      <c r="F175" s="133"/>
      <c r="G175" s="133"/>
      <c r="H175" s="133"/>
    </row>
    <row r="176" spans="1:8">
      <c r="A176" s="133"/>
      <c r="B176" s="133" t="s">
        <v>7163</v>
      </c>
      <c r="C176" s="133"/>
      <c r="D176" s="133"/>
      <c r="E176" s="133" t="s">
        <v>7269</v>
      </c>
      <c r="F176" s="133"/>
      <c r="G176" s="133"/>
      <c r="H176" s="133"/>
    </row>
    <row r="177" spans="1:8">
      <c r="A177" s="133"/>
      <c r="B177" s="133" t="s">
        <v>7270</v>
      </c>
      <c r="C177" s="133"/>
      <c r="D177" s="133"/>
      <c r="E177" s="133"/>
      <c r="F177" s="133"/>
      <c r="G177" s="133"/>
      <c r="H177" s="133"/>
    </row>
    <row r="178" spans="1:8">
      <c r="A178" s="133"/>
      <c r="B178" s="133" t="s">
        <v>7163</v>
      </c>
      <c r="C178" s="133"/>
      <c r="D178" s="133"/>
      <c r="E178" s="133" t="s">
        <v>7271</v>
      </c>
      <c r="F178" s="133"/>
      <c r="G178" s="133"/>
      <c r="H178" s="133"/>
    </row>
    <row r="179" spans="1:8">
      <c r="A179" s="133"/>
      <c r="B179" s="133" t="s">
        <v>7272</v>
      </c>
      <c r="C179" s="133"/>
      <c r="D179" s="133"/>
      <c r="E179" s="133"/>
      <c r="F179" s="133"/>
      <c r="G179" s="133"/>
      <c r="H179" s="133"/>
    </row>
    <row r="180" spans="1:8">
      <c r="A180" s="133"/>
      <c r="B180" s="133" t="s">
        <v>7163</v>
      </c>
      <c r="C180" s="133"/>
      <c r="D180" s="133"/>
      <c r="E180" s="133" t="s">
        <v>7273</v>
      </c>
      <c r="F180" s="133"/>
      <c r="G180" s="133"/>
      <c r="H180" s="133"/>
    </row>
    <row r="181" spans="1:8">
      <c r="A181" s="133"/>
      <c r="B181" s="133" t="s">
        <v>7274</v>
      </c>
      <c r="C181" s="133"/>
      <c r="D181" s="133"/>
      <c r="E181" s="133"/>
      <c r="F181" s="133"/>
      <c r="G181" s="133"/>
      <c r="H181" s="133"/>
    </row>
    <row r="182" spans="1:8">
      <c r="A182" s="133"/>
      <c r="B182" s="133" t="s">
        <v>7163</v>
      </c>
      <c r="C182" s="133"/>
      <c r="D182" s="133"/>
      <c r="E182" s="133" t="s">
        <v>7275</v>
      </c>
      <c r="F182" s="133"/>
      <c r="G182" s="133"/>
      <c r="H182" s="133"/>
    </row>
    <row r="183" spans="1:8">
      <c r="A183" s="133"/>
      <c r="B183" s="133" t="s">
        <v>7276</v>
      </c>
      <c r="C183" s="133"/>
      <c r="D183" s="133"/>
      <c r="E183" s="133"/>
      <c r="F183" s="133"/>
      <c r="G183" s="133"/>
      <c r="H183" s="133"/>
    </row>
    <row r="184" spans="1:8">
      <c r="A184" s="133"/>
      <c r="B184" s="133" t="s">
        <v>7163</v>
      </c>
      <c r="C184" s="133"/>
      <c r="D184" s="133"/>
      <c r="E184" s="133" t="s">
        <v>7277</v>
      </c>
      <c r="F184" s="133"/>
      <c r="G184" s="133"/>
      <c r="H184" s="133"/>
    </row>
    <row r="185" spans="1:8">
      <c r="A185" s="133"/>
      <c r="B185" s="133" t="s">
        <v>7278</v>
      </c>
      <c r="C185" s="133"/>
      <c r="D185" s="133"/>
      <c r="E185" s="133"/>
      <c r="F185" s="133"/>
      <c r="G185" s="133"/>
      <c r="H185" s="133"/>
    </row>
    <row r="186" spans="1:8">
      <c r="A186" s="133"/>
      <c r="B186" s="133" t="s">
        <v>7163</v>
      </c>
      <c r="C186" s="133"/>
      <c r="D186" s="133"/>
      <c r="E186" s="133" t="s">
        <v>7279</v>
      </c>
      <c r="F186" s="133"/>
      <c r="G186" s="133"/>
      <c r="H186" s="133"/>
    </row>
    <row r="187" spans="1:8">
      <c r="A187" s="133"/>
      <c r="B187" s="133" t="s">
        <v>7280</v>
      </c>
      <c r="C187" s="133"/>
      <c r="D187" s="133"/>
      <c r="E187" s="133"/>
      <c r="F187" s="133"/>
      <c r="G187" s="133"/>
      <c r="H187" s="133"/>
    </row>
    <row r="188" spans="1:8">
      <c r="A188" s="133"/>
      <c r="B188" s="133" t="s">
        <v>7163</v>
      </c>
      <c r="C188" s="133"/>
      <c r="D188" s="133"/>
      <c r="E188" s="133" t="s">
        <v>7281</v>
      </c>
      <c r="F188" s="133"/>
      <c r="G188" s="133"/>
      <c r="H188" s="133"/>
    </row>
    <row r="189" spans="1:8">
      <c r="A189" s="133"/>
      <c r="B189" s="133" t="s">
        <v>7282</v>
      </c>
      <c r="C189" s="133"/>
      <c r="D189" s="133"/>
      <c r="E189" s="133"/>
      <c r="F189" s="133"/>
      <c r="G189" s="133"/>
      <c r="H189" s="133"/>
    </row>
    <row r="190" spans="1:8">
      <c r="A190" s="133"/>
      <c r="B190" s="133" t="s">
        <v>7163</v>
      </c>
      <c r="C190" s="133"/>
      <c r="D190" s="133"/>
      <c r="E190" s="133" t="s">
        <v>7283</v>
      </c>
      <c r="F190" s="133"/>
      <c r="G190" s="133"/>
      <c r="H190" s="133"/>
    </row>
    <row r="191" spans="1:8">
      <c r="A191" s="133"/>
      <c r="B191" s="133" t="s">
        <v>7284</v>
      </c>
      <c r="C191" s="133"/>
      <c r="D191" s="133"/>
      <c r="E191" s="133"/>
      <c r="F191" s="133"/>
      <c r="G191" s="133"/>
      <c r="H191" s="133"/>
    </row>
    <row r="192" spans="1:8">
      <c r="A192" s="133"/>
      <c r="B192" s="133" t="s">
        <v>7163</v>
      </c>
      <c r="C192" s="133"/>
      <c r="D192" s="133"/>
      <c r="E192" s="133" t="s">
        <v>7285</v>
      </c>
      <c r="F192" s="133"/>
      <c r="G192" s="133"/>
      <c r="H192" s="133"/>
    </row>
    <row r="193" spans="1:8">
      <c r="A193" s="133"/>
      <c r="B193" s="133" t="s">
        <v>7286</v>
      </c>
      <c r="C193" s="133"/>
      <c r="D193" s="133"/>
      <c r="E193" s="133"/>
      <c r="F193" s="133"/>
      <c r="G193" s="133"/>
      <c r="H193" s="133"/>
    </row>
    <row r="194" spans="1:8">
      <c r="A194" s="133"/>
      <c r="B194" s="133" t="s">
        <v>7163</v>
      </c>
      <c r="C194" s="133"/>
      <c r="D194" s="133"/>
      <c r="E194" s="133" t="s">
        <v>7287</v>
      </c>
      <c r="F194" s="133"/>
      <c r="G194" s="133"/>
      <c r="H194" s="133"/>
    </row>
    <row r="195" spans="1:8">
      <c r="A195" s="133"/>
      <c r="B195" s="133" t="s">
        <v>7288</v>
      </c>
      <c r="C195" s="133"/>
      <c r="D195" s="133"/>
      <c r="E195" s="133"/>
      <c r="F195" s="133"/>
      <c r="G195" s="133"/>
      <c r="H195" s="133"/>
    </row>
    <row r="196" spans="1:8">
      <c r="A196" s="133"/>
      <c r="B196" s="133" t="s">
        <v>7163</v>
      </c>
      <c r="C196" s="133"/>
      <c r="D196" s="133"/>
      <c r="E196" s="133" t="s">
        <v>7289</v>
      </c>
      <c r="F196" s="133"/>
      <c r="G196" s="133"/>
      <c r="H196" s="133"/>
    </row>
    <row r="197" spans="1:8">
      <c r="A197" s="133"/>
      <c r="B197" s="133" t="s">
        <v>7290</v>
      </c>
      <c r="C197" s="133"/>
      <c r="D197" s="133"/>
      <c r="E197" s="133"/>
      <c r="F197" s="133"/>
      <c r="G197" s="133"/>
      <c r="H197" s="133"/>
    </row>
    <row r="198" spans="1:8">
      <c r="A198" s="133"/>
      <c r="B198" s="133" t="s">
        <v>7163</v>
      </c>
      <c r="C198" s="133"/>
      <c r="D198" s="133"/>
      <c r="E198" s="133" t="s">
        <v>7291</v>
      </c>
      <c r="F198" s="133"/>
      <c r="G198" s="133"/>
      <c r="H198" s="133"/>
    </row>
    <row r="199" spans="1:8">
      <c r="A199" s="133"/>
      <c r="B199" s="133" t="s">
        <v>7292</v>
      </c>
      <c r="C199" s="133"/>
      <c r="D199" s="133"/>
      <c r="E199" s="133"/>
      <c r="F199" s="133"/>
      <c r="G199" s="133"/>
      <c r="H199" s="133"/>
    </row>
    <row r="200" spans="1:8">
      <c r="A200" s="133"/>
      <c r="B200" s="133" t="s">
        <v>7163</v>
      </c>
      <c r="C200" s="133"/>
      <c r="D200" s="133"/>
      <c r="E200" s="133" t="s">
        <v>7293</v>
      </c>
      <c r="F200" s="133"/>
      <c r="G200" s="133"/>
      <c r="H200" s="133"/>
    </row>
    <row r="201" spans="1:8">
      <c r="A201" s="133"/>
      <c r="B201" s="133" t="s">
        <v>7294</v>
      </c>
      <c r="C201" s="133"/>
      <c r="D201" s="133"/>
      <c r="E201" s="133"/>
      <c r="F201" s="133"/>
      <c r="G201" s="133"/>
      <c r="H201" s="133"/>
    </row>
    <row r="202" spans="1:8">
      <c r="A202" s="133"/>
      <c r="B202" s="133" t="s">
        <v>7163</v>
      </c>
      <c r="C202" s="133"/>
      <c r="D202" s="133"/>
      <c r="E202" s="133" t="s">
        <v>7295</v>
      </c>
      <c r="F202" s="133"/>
      <c r="G202" s="133"/>
      <c r="H202" s="133"/>
    </row>
    <row r="203" spans="1:8">
      <c r="A203" s="133"/>
      <c r="B203" s="133" t="s">
        <v>7296</v>
      </c>
      <c r="C203" s="133"/>
      <c r="D203" s="133"/>
      <c r="E203" s="133"/>
      <c r="F203" s="133"/>
      <c r="G203" s="133"/>
      <c r="H203" s="133"/>
    </row>
    <row r="204" spans="1:8">
      <c r="A204" s="133"/>
      <c r="B204" s="133" t="s">
        <v>7163</v>
      </c>
      <c r="C204" s="133"/>
      <c r="D204" s="133"/>
      <c r="E204" s="133" t="s">
        <v>7297</v>
      </c>
      <c r="F204" s="133"/>
      <c r="G204" s="133"/>
      <c r="H204" s="133"/>
    </row>
    <row r="205" spans="1:8">
      <c r="A205" s="133"/>
      <c r="B205" s="133" t="s">
        <v>7298</v>
      </c>
      <c r="C205" s="133"/>
      <c r="D205" s="133"/>
      <c r="E205" s="133"/>
      <c r="F205" s="133"/>
      <c r="G205" s="133"/>
      <c r="H205" s="133"/>
    </row>
    <row r="206" spans="1:8">
      <c r="A206" s="133"/>
      <c r="B206" s="133" t="s">
        <v>7163</v>
      </c>
      <c r="C206" s="133"/>
      <c r="D206" s="133"/>
      <c r="E206" s="133" t="s">
        <v>7299</v>
      </c>
      <c r="F206" s="133"/>
      <c r="G206" s="133"/>
      <c r="H206" s="133"/>
    </row>
    <row r="207" spans="1:8">
      <c r="A207" s="133"/>
      <c r="B207" s="133" t="s">
        <v>7300</v>
      </c>
      <c r="C207" s="133"/>
      <c r="D207" s="133"/>
      <c r="E207" s="133"/>
      <c r="F207" s="133"/>
      <c r="G207" s="133"/>
      <c r="H207" s="133"/>
    </row>
    <row r="208" spans="1:8">
      <c r="A208" s="133"/>
      <c r="B208" s="133" t="s">
        <v>7163</v>
      </c>
      <c r="C208" s="133"/>
      <c r="D208" s="133"/>
      <c r="E208" s="133" t="s">
        <v>7301</v>
      </c>
      <c r="F208" s="133"/>
      <c r="G208" s="133"/>
      <c r="H208" s="133"/>
    </row>
    <row r="209" spans="1:8">
      <c r="A209" s="133"/>
      <c r="B209" s="133" t="s">
        <v>7302</v>
      </c>
      <c r="C209" s="133"/>
      <c r="D209" s="133"/>
      <c r="E209" s="133"/>
      <c r="F209" s="133"/>
      <c r="G209" s="133"/>
      <c r="H209" s="133"/>
    </row>
    <row r="210" spans="1:8">
      <c r="A210" s="133"/>
      <c r="B210" s="133" t="s">
        <v>7163</v>
      </c>
      <c r="C210" s="133"/>
      <c r="D210" s="133"/>
      <c r="E210" s="133" t="s">
        <v>7303</v>
      </c>
      <c r="F210" s="133"/>
      <c r="G210" s="133"/>
      <c r="H210" s="133"/>
    </row>
    <row r="211" spans="1:8">
      <c r="A211" s="133"/>
      <c r="B211" s="133" t="s">
        <v>7304</v>
      </c>
      <c r="C211" s="133"/>
      <c r="D211" s="133"/>
      <c r="E211" s="133"/>
      <c r="F211" s="133"/>
      <c r="G211" s="133"/>
      <c r="H211" s="133"/>
    </row>
    <row r="212" spans="1:8">
      <c r="A212" s="133"/>
      <c r="B212" s="133" t="s">
        <v>7163</v>
      </c>
      <c r="C212" s="133"/>
      <c r="D212" s="133"/>
      <c r="E212" s="133" t="s">
        <v>7305</v>
      </c>
      <c r="F212" s="133"/>
      <c r="G212" s="133"/>
      <c r="H212" s="133"/>
    </row>
    <row r="213" spans="1:8">
      <c r="A213" s="133"/>
      <c r="B213" s="133" t="s">
        <v>7306</v>
      </c>
      <c r="C213" s="133"/>
      <c r="D213" s="133"/>
      <c r="E213" s="133"/>
      <c r="F213" s="133"/>
      <c r="G213" s="133"/>
      <c r="H213" s="133"/>
    </row>
    <row r="214" spans="1:8">
      <c r="A214" s="133"/>
      <c r="B214" s="133" t="s">
        <v>7163</v>
      </c>
      <c r="C214" s="133"/>
      <c r="D214" s="133"/>
      <c r="E214" s="133" t="s">
        <v>7307</v>
      </c>
      <c r="F214" s="133"/>
      <c r="G214" s="133"/>
      <c r="H214" s="133"/>
    </row>
    <row r="215" spans="1:8">
      <c r="A215" s="133"/>
      <c r="B215" s="133" t="s">
        <v>7308</v>
      </c>
      <c r="C215" s="133"/>
      <c r="D215" s="133"/>
      <c r="E215" s="133"/>
      <c r="F215" s="133"/>
      <c r="G215" s="133"/>
      <c r="H215" s="133"/>
    </row>
    <row r="216" spans="1:8">
      <c r="A216" s="133"/>
      <c r="B216" s="133" t="s">
        <v>7163</v>
      </c>
      <c r="C216" s="133"/>
      <c r="D216" s="133"/>
      <c r="E216" s="133" t="s">
        <v>7309</v>
      </c>
      <c r="F216" s="133"/>
      <c r="G216" s="133"/>
      <c r="H216" s="133"/>
    </row>
    <row r="217" spans="1:8">
      <c r="A217" s="133"/>
      <c r="B217" s="133" t="s">
        <v>7310</v>
      </c>
      <c r="C217" s="133"/>
      <c r="D217" s="133"/>
      <c r="E217" s="133"/>
      <c r="F217" s="133"/>
      <c r="G217" s="133"/>
      <c r="H217" s="133"/>
    </row>
    <row r="218" spans="1:8">
      <c r="A218" s="133"/>
      <c r="B218" s="133" t="s">
        <v>7163</v>
      </c>
      <c r="C218" s="133"/>
      <c r="D218" s="133"/>
      <c r="E218" s="133" t="s">
        <v>7311</v>
      </c>
      <c r="F218" s="133"/>
      <c r="G218" s="133"/>
      <c r="H218" s="133"/>
    </row>
    <row r="219" spans="1:8">
      <c r="A219" s="133"/>
      <c r="B219" s="133" t="s">
        <v>7312</v>
      </c>
      <c r="C219" s="133"/>
      <c r="D219" s="133"/>
      <c r="E219" s="133"/>
      <c r="F219" s="133"/>
      <c r="G219" s="133"/>
      <c r="H219" s="133"/>
    </row>
    <row r="220" spans="1:8">
      <c r="A220" s="133"/>
      <c r="B220" s="133" t="s">
        <v>7163</v>
      </c>
      <c r="C220" s="133"/>
      <c r="D220" s="133"/>
      <c r="E220" s="133" t="s">
        <v>7313</v>
      </c>
      <c r="F220" s="133"/>
      <c r="G220" s="133"/>
      <c r="H220" s="133"/>
    </row>
    <row r="221" spans="1:8">
      <c r="A221" s="133"/>
      <c r="B221" s="133" t="s">
        <v>7314</v>
      </c>
      <c r="C221" s="133"/>
      <c r="D221" s="133"/>
      <c r="E221" s="133"/>
      <c r="F221" s="133"/>
      <c r="G221" s="133"/>
      <c r="H221" s="133"/>
    </row>
    <row r="222" spans="1:8">
      <c r="A222" s="133"/>
      <c r="B222" s="133" t="s">
        <v>7163</v>
      </c>
      <c r="C222" s="133"/>
      <c r="D222" s="133"/>
      <c r="E222" s="133" t="s">
        <v>7315</v>
      </c>
      <c r="F222" s="133"/>
      <c r="G222" s="133"/>
      <c r="H222" s="133"/>
    </row>
    <row r="223" spans="1:8">
      <c r="A223" s="133"/>
      <c r="B223" s="133" t="s">
        <v>7316</v>
      </c>
      <c r="C223" s="133"/>
      <c r="D223" s="133"/>
      <c r="E223" s="133"/>
      <c r="F223" s="133"/>
      <c r="G223" s="133"/>
      <c r="H223" s="133"/>
    </row>
    <row r="224" spans="1:8">
      <c r="A224" s="133"/>
      <c r="B224" s="133" t="s">
        <v>7163</v>
      </c>
      <c r="C224" s="133"/>
      <c r="D224" s="133"/>
      <c r="E224" s="133" t="s">
        <v>7317</v>
      </c>
      <c r="F224" s="133"/>
      <c r="G224" s="133"/>
      <c r="H224" s="133"/>
    </row>
    <row r="225" spans="1:8">
      <c r="A225" s="133"/>
      <c r="B225" s="133" t="s">
        <v>7318</v>
      </c>
      <c r="C225" s="133"/>
      <c r="D225" s="133"/>
      <c r="E225" s="133"/>
      <c r="F225" s="133"/>
      <c r="G225" s="133"/>
      <c r="H225" s="133"/>
    </row>
    <row r="226" spans="1:8">
      <c r="A226" s="133"/>
      <c r="B226" s="133" t="s">
        <v>7163</v>
      </c>
      <c r="C226" s="133"/>
      <c r="D226" s="133"/>
      <c r="E226" s="133" t="s">
        <v>7319</v>
      </c>
      <c r="F226" s="133"/>
      <c r="G226" s="133"/>
      <c r="H226" s="133"/>
    </row>
    <row r="227" spans="1:8">
      <c r="A227" s="133"/>
      <c r="B227" s="133" t="s">
        <v>7320</v>
      </c>
      <c r="C227" s="133"/>
      <c r="D227" s="133"/>
      <c r="E227" s="133"/>
      <c r="F227" s="133"/>
      <c r="G227" s="133"/>
      <c r="H227" s="133"/>
    </row>
    <row r="228" spans="1:8">
      <c r="A228" s="133"/>
      <c r="B228" s="133" t="s">
        <v>7163</v>
      </c>
      <c r="C228" s="133"/>
      <c r="D228" s="133"/>
      <c r="E228" s="133" t="s">
        <v>7321</v>
      </c>
      <c r="F228" s="133"/>
      <c r="G228" s="133"/>
      <c r="H228" s="133"/>
    </row>
    <row r="229" spans="1:8">
      <c r="A229" s="133"/>
      <c r="B229" s="133" t="s">
        <v>7322</v>
      </c>
      <c r="C229" s="133"/>
      <c r="D229" s="133"/>
      <c r="E229" s="133"/>
      <c r="F229" s="133"/>
      <c r="G229" s="133"/>
      <c r="H229" s="133"/>
    </row>
    <row r="230" spans="1:8">
      <c r="A230" s="133"/>
      <c r="B230" s="133" t="s">
        <v>7163</v>
      </c>
      <c r="C230" s="133"/>
      <c r="D230" s="133"/>
      <c r="E230" s="133" t="s">
        <v>7323</v>
      </c>
      <c r="F230" s="133"/>
      <c r="G230" s="133"/>
      <c r="H230" s="133"/>
    </row>
    <row r="231" spans="1:8">
      <c r="A231" s="133"/>
      <c r="B231" s="133" t="s">
        <v>7324</v>
      </c>
      <c r="C231" s="133"/>
      <c r="D231" s="133"/>
      <c r="E231" s="133"/>
      <c r="F231" s="133"/>
      <c r="G231" s="133"/>
      <c r="H231" s="133"/>
    </row>
    <row r="232" spans="1:8">
      <c r="A232" s="133"/>
      <c r="B232" s="133" t="s">
        <v>7163</v>
      </c>
      <c r="C232" s="133"/>
      <c r="D232" s="133"/>
      <c r="E232" s="133" t="s">
        <v>7325</v>
      </c>
      <c r="F232" s="133"/>
      <c r="G232" s="133"/>
      <c r="H232" s="133"/>
    </row>
    <row r="233" spans="1:8">
      <c r="A233" s="133"/>
      <c r="B233" s="133" t="s">
        <v>7326</v>
      </c>
      <c r="C233" s="133"/>
      <c r="D233" s="133"/>
      <c r="E233" s="133"/>
      <c r="F233" s="133"/>
      <c r="G233" s="133"/>
      <c r="H233" s="133"/>
    </row>
    <row r="234" spans="1:8">
      <c r="A234" s="133"/>
      <c r="B234" s="133" t="s">
        <v>7163</v>
      </c>
      <c r="C234" s="133"/>
      <c r="D234" s="133"/>
      <c r="E234" s="133" t="s">
        <v>7327</v>
      </c>
      <c r="F234" s="133"/>
      <c r="G234" s="133"/>
      <c r="H234" s="133"/>
    </row>
    <row r="235" spans="1:8">
      <c r="A235" s="133"/>
      <c r="B235" s="133" t="s">
        <v>7328</v>
      </c>
      <c r="C235" s="133"/>
      <c r="D235" s="133"/>
      <c r="E235" s="133"/>
      <c r="F235" s="133"/>
      <c r="G235" s="133"/>
      <c r="H235" s="133"/>
    </row>
    <row r="236" spans="1:8">
      <c r="A236" s="133"/>
      <c r="B236" s="133" t="s">
        <v>7163</v>
      </c>
      <c r="C236" s="133"/>
      <c r="D236" s="133"/>
      <c r="E236" s="133" t="s">
        <v>7329</v>
      </c>
      <c r="F236" s="133"/>
      <c r="G236" s="133"/>
      <c r="H236" s="133"/>
    </row>
    <row r="237" spans="1:8">
      <c r="A237" s="133"/>
      <c r="B237" s="133" t="s">
        <v>7330</v>
      </c>
      <c r="C237" s="133"/>
      <c r="D237" s="133"/>
      <c r="E237" s="133"/>
      <c r="F237" s="133"/>
      <c r="G237" s="133"/>
      <c r="H237" s="133"/>
    </row>
    <row r="238" spans="1:8">
      <c r="A238" s="133"/>
      <c r="B238" s="133" t="s">
        <v>7163</v>
      </c>
      <c r="C238" s="133"/>
      <c r="D238" s="133"/>
      <c r="E238" s="133" t="s">
        <v>7331</v>
      </c>
      <c r="F238" s="133"/>
      <c r="G238" s="133"/>
      <c r="H238" s="133"/>
    </row>
    <row r="239" spans="1:8">
      <c r="A239" s="133"/>
      <c r="B239" s="133" t="s">
        <v>7332</v>
      </c>
      <c r="C239" s="133"/>
      <c r="D239" s="133"/>
      <c r="E239" s="133"/>
      <c r="F239" s="133"/>
      <c r="G239" s="133"/>
      <c r="H239" s="133"/>
    </row>
    <row r="240" spans="1:8">
      <c r="A240" s="133"/>
      <c r="B240" s="133" t="s">
        <v>7163</v>
      </c>
      <c r="C240" s="133"/>
      <c r="D240" s="133"/>
      <c r="E240" s="133" t="s">
        <v>7333</v>
      </c>
      <c r="F240" s="133"/>
      <c r="G240" s="133"/>
      <c r="H240" s="133"/>
    </row>
    <row r="241" spans="1:8">
      <c r="A241" s="133"/>
      <c r="B241" s="133" t="s">
        <v>7334</v>
      </c>
      <c r="C241" s="133"/>
      <c r="D241" s="133"/>
      <c r="E241" s="133"/>
      <c r="F241" s="133"/>
      <c r="G241" s="133"/>
      <c r="H241" s="133"/>
    </row>
    <row r="242" spans="1:8">
      <c r="A242" s="133"/>
      <c r="B242" s="133" t="s">
        <v>7163</v>
      </c>
      <c r="C242" s="133"/>
      <c r="D242" s="133"/>
      <c r="E242" s="133" t="s">
        <v>7335</v>
      </c>
      <c r="F242" s="133"/>
      <c r="G242" s="133"/>
      <c r="H242" s="133"/>
    </row>
    <row r="243" spans="1:8">
      <c r="A243" s="133"/>
      <c r="B243" s="133" t="s">
        <v>7336</v>
      </c>
      <c r="C243" s="133"/>
      <c r="D243" s="133"/>
      <c r="E243" s="133"/>
      <c r="F243" s="133"/>
      <c r="G243" s="133"/>
      <c r="H243" s="133"/>
    </row>
    <row r="244" spans="1:8">
      <c r="A244" s="133"/>
      <c r="B244" s="133" t="s">
        <v>7163</v>
      </c>
      <c r="C244" s="133"/>
      <c r="D244" s="133"/>
      <c r="E244" s="133" t="s">
        <v>7337</v>
      </c>
      <c r="F244" s="133"/>
      <c r="G244" s="133"/>
      <c r="H244" s="133"/>
    </row>
    <row r="245" spans="1:8">
      <c r="A245" s="133"/>
      <c r="B245" s="133" t="s">
        <v>7338</v>
      </c>
      <c r="C245" s="133"/>
      <c r="D245" s="133"/>
      <c r="E245" s="133"/>
      <c r="F245" s="133"/>
      <c r="G245" s="133"/>
      <c r="H245" s="133"/>
    </row>
    <row r="246" spans="1:8">
      <c r="A246" s="133"/>
      <c r="B246" s="133" t="s">
        <v>7163</v>
      </c>
      <c r="C246" s="133"/>
      <c r="D246" s="133"/>
      <c r="E246" s="133" t="s">
        <v>7339</v>
      </c>
      <c r="F246" s="133"/>
      <c r="G246" s="133"/>
      <c r="H246" s="133"/>
    </row>
    <row r="247" spans="1:8">
      <c r="A247" s="133"/>
      <c r="B247" s="133" t="s">
        <v>7340</v>
      </c>
      <c r="C247" s="133"/>
      <c r="D247" s="133"/>
      <c r="E247" s="133"/>
      <c r="F247" s="133"/>
      <c r="G247" s="133"/>
      <c r="H247" s="133"/>
    </row>
    <row r="248" spans="1:8">
      <c r="A248" s="133"/>
      <c r="B248" s="133" t="s">
        <v>7163</v>
      </c>
      <c r="C248" s="133"/>
      <c r="D248" s="133"/>
      <c r="E248" s="133" t="s">
        <v>7341</v>
      </c>
      <c r="F248" s="133"/>
      <c r="G248" s="133"/>
      <c r="H248" s="133"/>
    </row>
    <row r="249" spans="1:8">
      <c r="A249" s="133"/>
      <c r="B249" s="133" t="s">
        <v>7342</v>
      </c>
      <c r="C249" s="133"/>
      <c r="D249" s="133"/>
      <c r="E249" s="133"/>
      <c r="F249" s="133"/>
      <c r="G249" s="133"/>
      <c r="H249" s="133"/>
    </row>
    <row r="250" spans="1:8">
      <c r="A250" s="133"/>
      <c r="B250" s="133" t="s">
        <v>7163</v>
      </c>
      <c r="C250" s="133"/>
      <c r="D250" s="133"/>
      <c r="E250" s="133" t="s">
        <v>7343</v>
      </c>
      <c r="F250" s="133"/>
      <c r="G250" s="133"/>
      <c r="H250" s="133"/>
    </row>
    <row r="251" spans="1:8">
      <c r="A251" s="133"/>
      <c r="B251" s="133" t="s">
        <v>7344</v>
      </c>
      <c r="C251" s="133"/>
      <c r="D251" s="133"/>
      <c r="E251" s="133"/>
      <c r="F251" s="133"/>
      <c r="G251" s="133"/>
      <c r="H251" s="133"/>
    </row>
    <row r="252" spans="1:8">
      <c r="A252" s="133"/>
      <c r="B252" s="133" t="s">
        <v>7163</v>
      </c>
      <c r="C252" s="133"/>
      <c r="D252" s="133"/>
      <c r="E252" s="133" t="s">
        <v>7345</v>
      </c>
      <c r="F252" s="133"/>
      <c r="G252" s="133"/>
      <c r="H252" s="133"/>
    </row>
    <row r="253" spans="1:8">
      <c r="A253" s="133"/>
      <c r="B253" s="133" t="s">
        <v>7346</v>
      </c>
      <c r="C253" s="133"/>
      <c r="D253" s="133"/>
      <c r="E253" s="133"/>
      <c r="F253" s="133"/>
      <c r="G253" s="133"/>
      <c r="H253" s="133"/>
    </row>
    <row r="254" spans="1:8">
      <c r="A254" s="133"/>
      <c r="B254" s="133" t="s">
        <v>7163</v>
      </c>
      <c r="C254" s="133"/>
      <c r="D254" s="133"/>
      <c r="E254" s="133" t="s">
        <v>7347</v>
      </c>
      <c r="F254" s="133"/>
      <c r="G254" s="133"/>
      <c r="H254" s="133"/>
    </row>
    <row r="255" spans="1:8">
      <c r="A255" s="133"/>
      <c r="B255" s="133" t="s">
        <v>7348</v>
      </c>
      <c r="C255" s="133"/>
      <c r="D255" s="133"/>
      <c r="E255" s="133"/>
      <c r="F255" s="133"/>
      <c r="G255" s="133"/>
      <c r="H255" s="133"/>
    </row>
    <row r="256" spans="1:8">
      <c r="A256" s="133"/>
      <c r="B256" s="133" t="s">
        <v>7163</v>
      </c>
      <c r="C256" s="133"/>
      <c r="D256" s="133"/>
      <c r="E256" s="133" t="s">
        <v>7349</v>
      </c>
      <c r="F256" s="133"/>
      <c r="G256" s="133"/>
      <c r="H256" s="133"/>
    </row>
    <row r="257" spans="1:8">
      <c r="A257" s="133"/>
      <c r="B257" s="133" t="s">
        <v>7350</v>
      </c>
      <c r="C257" s="133"/>
      <c r="D257" s="133"/>
      <c r="E257" s="133"/>
      <c r="F257" s="133"/>
      <c r="G257" s="133"/>
      <c r="H257" s="133"/>
    </row>
    <row r="258" spans="1:8">
      <c r="A258" s="133"/>
      <c r="B258" s="133" t="s">
        <v>7163</v>
      </c>
      <c r="C258" s="133"/>
      <c r="D258" s="133"/>
      <c r="E258" s="133" t="s">
        <v>7351</v>
      </c>
      <c r="F258" s="133"/>
      <c r="G258" s="133"/>
      <c r="H258" s="133"/>
    </row>
    <row r="259" spans="1:8">
      <c r="A259" s="133"/>
      <c r="B259" s="133" t="s">
        <v>7352</v>
      </c>
      <c r="C259" s="133"/>
      <c r="D259" s="133"/>
      <c r="E259" s="133"/>
      <c r="F259" s="133"/>
      <c r="G259" s="133"/>
      <c r="H259" s="133"/>
    </row>
    <row r="260" spans="1:8">
      <c r="A260" s="133"/>
      <c r="B260" s="133" t="s">
        <v>7163</v>
      </c>
      <c r="C260" s="133"/>
      <c r="D260" s="133"/>
      <c r="E260" s="133" t="s">
        <v>7353</v>
      </c>
      <c r="F260" s="133"/>
      <c r="G260" s="133"/>
      <c r="H260" s="133"/>
    </row>
    <row r="261" spans="1:8">
      <c r="A261" s="133"/>
      <c r="B261" s="133" t="s">
        <v>7354</v>
      </c>
      <c r="C261" s="133"/>
      <c r="D261" s="133"/>
      <c r="E261" s="133"/>
      <c r="F261" s="133"/>
      <c r="G261" s="133"/>
      <c r="H261" s="133"/>
    </row>
    <row r="262" spans="1:8">
      <c r="A262" s="133"/>
      <c r="B262" s="133" t="s">
        <v>7163</v>
      </c>
      <c r="C262" s="133"/>
      <c r="D262" s="133"/>
      <c r="E262" s="133" t="s">
        <v>7355</v>
      </c>
      <c r="F262" s="133"/>
      <c r="G262" s="133"/>
      <c r="H262" s="133"/>
    </row>
    <row r="263" spans="1:8">
      <c r="A263" s="133"/>
      <c r="B263" s="133" t="s">
        <v>7356</v>
      </c>
      <c r="C263" s="133"/>
      <c r="D263" s="133"/>
      <c r="E263" s="133"/>
      <c r="F263" s="133"/>
      <c r="G263" s="133"/>
      <c r="H263" s="133"/>
    </row>
    <row r="264" spans="1:8">
      <c r="A264" s="133"/>
      <c r="B264" s="133" t="s">
        <v>7163</v>
      </c>
      <c r="C264" s="133"/>
      <c r="D264" s="133"/>
      <c r="E264" s="133" t="s">
        <v>7357</v>
      </c>
      <c r="F264" s="133"/>
      <c r="G264" s="133"/>
      <c r="H264" s="133"/>
    </row>
    <row r="265" spans="1:8">
      <c r="A265" s="133"/>
      <c r="B265" s="133" t="s">
        <v>7358</v>
      </c>
      <c r="C265" s="133"/>
      <c r="D265" s="133"/>
      <c r="E265" s="133"/>
      <c r="F265" s="133"/>
      <c r="G265" s="133"/>
      <c r="H265" s="133"/>
    </row>
    <row r="266" spans="1:8">
      <c r="A266" s="133"/>
      <c r="B266" s="133" t="s">
        <v>7163</v>
      </c>
      <c r="C266" s="133"/>
      <c r="D266" s="133"/>
      <c r="E266" s="133" t="s">
        <v>7359</v>
      </c>
      <c r="F266" s="133"/>
      <c r="G266" s="133"/>
      <c r="H266" s="133"/>
    </row>
    <row r="267" spans="1:8">
      <c r="A267" s="133"/>
      <c r="B267" s="133" t="s">
        <v>7360</v>
      </c>
      <c r="C267" s="133"/>
      <c r="D267" s="133"/>
      <c r="E267" s="133"/>
      <c r="F267" s="133"/>
      <c r="G267" s="133"/>
      <c r="H267" s="133"/>
    </row>
    <row r="268" spans="1:8">
      <c r="A268" s="133"/>
      <c r="B268" s="133" t="s">
        <v>7163</v>
      </c>
      <c r="C268" s="133"/>
      <c r="D268" s="133"/>
      <c r="E268" s="133" t="s">
        <v>7361</v>
      </c>
      <c r="F268" s="133"/>
      <c r="G268" s="133"/>
      <c r="H268" s="133"/>
    </row>
    <row r="269" spans="1:8">
      <c r="A269" s="133"/>
      <c r="B269" s="133" t="s">
        <v>7362</v>
      </c>
      <c r="C269" s="133"/>
      <c r="D269" s="133"/>
      <c r="E269" s="133"/>
      <c r="F269" s="133"/>
      <c r="G269" s="133"/>
      <c r="H269" s="133"/>
    </row>
    <row r="270" spans="1:8">
      <c r="A270" s="133"/>
      <c r="B270" s="133" t="s">
        <v>7163</v>
      </c>
      <c r="C270" s="133"/>
      <c r="D270" s="133"/>
      <c r="E270" s="133" t="s">
        <v>7363</v>
      </c>
      <c r="F270" s="133"/>
      <c r="G270" s="133"/>
      <c r="H270" s="133"/>
    </row>
    <row r="271" spans="1:8">
      <c r="A271" s="133"/>
      <c r="B271" s="133" t="s">
        <v>7364</v>
      </c>
      <c r="C271" s="133"/>
      <c r="D271" s="133"/>
      <c r="E271" s="133"/>
      <c r="F271" s="133"/>
      <c r="G271" s="133"/>
      <c r="H271" s="133"/>
    </row>
    <row r="272" spans="1:8">
      <c r="A272" s="133"/>
      <c r="B272" s="133" t="s">
        <v>7163</v>
      </c>
      <c r="C272" s="133"/>
      <c r="D272" s="133"/>
      <c r="E272" s="133" t="s">
        <v>7365</v>
      </c>
      <c r="F272" s="133"/>
      <c r="G272" s="133"/>
      <c r="H272" s="133"/>
    </row>
    <row r="273" spans="1:8">
      <c r="A273" s="133"/>
      <c r="B273" s="133" t="s">
        <v>7366</v>
      </c>
      <c r="C273" s="133"/>
      <c r="D273" s="133"/>
      <c r="E273" s="133"/>
      <c r="F273" s="133"/>
      <c r="G273" s="133"/>
      <c r="H273" s="133"/>
    </row>
    <row r="274" spans="1:8">
      <c r="A274" s="133"/>
      <c r="B274" s="133" t="s">
        <v>7163</v>
      </c>
      <c r="C274" s="133"/>
      <c r="D274" s="133"/>
      <c r="E274" s="133" t="s">
        <v>7367</v>
      </c>
      <c r="F274" s="133"/>
      <c r="G274" s="133"/>
      <c r="H274" s="133"/>
    </row>
    <row r="275" spans="1:8">
      <c r="A275" s="133"/>
      <c r="B275" s="133" t="s">
        <v>7368</v>
      </c>
      <c r="C275" s="133"/>
      <c r="D275" s="133"/>
      <c r="E275" s="133"/>
      <c r="F275" s="133"/>
      <c r="G275" s="133"/>
      <c r="H275" s="133"/>
    </row>
    <row r="276" spans="1:8">
      <c r="A276" s="133"/>
      <c r="B276" s="133" t="s">
        <v>7163</v>
      </c>
      <c r="C276" s="133"/>
      <c r="D276" s="133"/>
      <c r="E276" s="133" t="s">
        <v>7369</v>
      </c>
      <c r="F276" s="133"/>
      <c r="G276" s="133"/>
      <c r="H276" s="133"/>
    </row>
    <row r="277" spans="1:8">
      <c r="A277" s="133"/>
      <c r="B277" s="133" t="s">
        <v>7370</v>
      </c>
      <c r="C277" s="133"/>
      <c r="D277" s="133"/>
      <c r="E277" s="133"/>
      <c r="F277" s="133"/>
      <c r="G277" s="133"/>
      <c r="H277" s="133"/>
    </row>
    <row r="278" spans="1:8">
      <c r="A278" s="133"/>
      <c r="B278" s="133" t="s">
        <v>7163</v>
      </c>
      <c r="C278" s="133"/>
      <c r="D278" s="133"/>
      <c r="E278" s="133" t="s">
        <v>7371</v>
      </c>
      <c r="F278" s="133"/>
      <c r="G278" s="133"/>
      <c r="H278" s="133"/>
    </row>
    <row r="279" spans="1:8">
      <c r="A279" s="133"/>
      <c r="B279" s="133" t="s">
        <v>7372</v>
      </c>
      <c r="C279" s="133"/>
      <c r="D279" s="133"/>
      <c r="E279" s="133"/>
      <c r="F279" s="133"/>
      <c r="G279" s="133"/>
      <c r="H279" s="133"/>
    </row>
    <row r="280" spans="1:8">
      <c r="A280" s="133"/>
      <c r="B280" s="133" t="s">
        <v>7163</v>
      </c>
      <c r="C280" s="133"/>
      <c r="D280" s="133"/>
      <c r="E280" s="133" t="s">
        <v>7373</v>
      </c>
      <c r="F280" s="133"/>
      <c r="G280" s="133"/>
      <c r="H280" s="133"/>
    </row>
    <row r="281" spans="1:8">
      <c r="A281" s="133"/>
      <c r="B281" s="133" t="s">
        <v>7374</v>
      </c>
      <c r="C281" s="133"/>
      <c r="D281" s="133"/>
      <c r="E281" s="133"/>
      <c r="F281" s="133"/>
      <c r="G281" s="133"/>
      <c r="H281" s="133"/>
    </row>
    <row r="282" spans="1:8">
      <c r="A282" s="133"/>
      <c r="B282" s="133" t="s">
        <v>7163</v>
      </c>
      <c r="C282" s="133"/>
      <c r="D282" s="133"/>
      <c r="E282" s="133" t="s">
        <v>7375</v>
      </c>
      <c r="F282" s="133"/>
      <c r="G282" s="133"/>
      <c r="H282" s="133"/>
    </row>
    <row r="283" spans="1:8">
      <c r="A283" s="133"/>
      <c r="B283" s="133" t="s">
        <v>7376</v>
      </c>
      <c r="C283" s="133"/>
      <c r="D283" s="133"/>
      <c r="E283" s="133"/>
      <c r="F283" s="133"/>
      <c r="G283" s="133"/>
      <c r="H283" s="133"/>
    </row>
    <row r="284" spans="1:8">
      <c r="A284" s="133"/>
      <c r="B284" s="133" t="s">
        <v>7163</v>
      </c>
      <c r="C284" s="133"/>
      <c r="D284" s="133"/>
      <c r="E284" s="133" t="s">
        <v>7377</v>
      </c>
      <c r="F284" s="133"/>
      <c r="G284" s="133"/>
      <c r="H284" s="133"/>
    </row>
    <row r="285" spans="1:8">
      <c r="A285" s="133"/>
      <c r="B285" s="133" t="s">
        <v>7378</v>
      </c>
      <c r="C285" s="133"/>
      <c r="D285" s="133"/>
      <c r="E285" s="133"/>
      <c r="F285" s="133"/>
      <c r="G285" s="133"/>
      <c r="H285" s="133"/>
    </row>
    <row r="286" spans="1:8">
      <c r="A286" s="133"/>
      <c r="B286" s="133" t="s">
        <v>7163</v>
      </c>
      <c r="C286" s="133"/>
      <c r="D286" s="133"/>
      <c r="E286" s="133" t="s">
        <v>7379</v>
      </c>
      <c r="F286" s="133"/>
      <c r="G286" s="133"/>
      <c r="H286" s="133"/>
    </row>
    <row r="287" spans="1:8">
      <c r="A287" s="133"/>
      <c r="B287" s="133" t="s">
        <v>7380</v>
      </c>
      <c r="C287" s="133"/>
      <c r="D287" s="133"/>
      <c r="E287" s="133"/>
      <c r="F287" s="133"/>
      <c r="G287" s="133"/>
      <c r="H287" s="133"/>
    </row>
    <row r="288" spans="1:8">
      <c r="A288" s="133"/>
      <c r="B288" s="133" t="s">
        <v>7163</v>
      </c>
      <c r="C288" s="133"/>
      <c r="D288" s="133"/>
      <c r="E288" s="133" t="s">
        <v>7381</v>
      </c>
      <c r="F288" s="133"/>
      <c r="G288" s="133"/>
      <c r="H288" s="133"/>
    </row>
    <row r="289" spans="1:8">
      <c r="A289" s="133"/>
      <c r="B289" s="133" t="s">
        <v>7382</v>
      </c>
      <c r="C289" s="133"/>
      <c r="D289" s="133"/>
      <c r="E289" s="133"/>
      <c r="F289" s="133"/>
      <c r="G289" s="133"/>
      <c r="H289" s="133"/>
    </row>
    <row r="290" spans="1:8">
      <c r="A290" s="133"/>
      <c r="B290" s="133" t="s">
        <v>7163</v>
      </c>
      <c r="C290" s="133"/>
      <c r="D290" s="133"/>
      <c r="E290" s="133" t="s">
        <v>7383</v>
      </c>
      <c r="F290" s="133"/>
      <c r="G290" s="133"/>
      <c r="H290" s="133"/>
    </row>
    <row r="291" spans="1:8">
      <c r="A291" s="133"/>
      <c r="B291" s="133" t="s">
        <v>7384</v>
      </c>
      <c r="C291" s="133"/>
      <c r="D291" s="133"/>
      <c r="E291" s="133"/>
      <c r="F291" s="133"/>
      <c r="G291" s="133"/>
      <c r="H291" s="133"/>
    </row>
    <row r="292" spans="1:8">
      <c r="A292" s="133"/>
      <c r="B292" s="133" t="s">
        <v>7163</v>
      </c>
      <c r="C292" s="133"/>
      <c r="D292" s="133"/>
      <c r="E292" s="133" t="s">
        <v>7385</v>
      </c>
      <c r="F292" s="133"/>
      <c r="G292" s="133"/>
      <c r="H292" s="133"/>
    </row>
    <row r="293" spans="1:8">
      <c r="A293" s="133"/>
      <c r="B293" s="133" t="s">
        <v>7386</v>
      </c>
      <c r="C293" s="133"/>
      <c r="D293" s="133"/>
      <c r="E293" s="133"/>
      <c r="F293" s="133"/>
      <c r="G293" s="133"/>
      <c r="H293" s="133"/>
    </row>
    <row r="294" spans="1:8">
      <c r="A294" s="133"/>
      <c r="B294" s="133" t="s">
        <v>7163</v>
      </c>
      <c r="C294" s="133"/>
      <c r="D294" s="133"/>
      <c r="E294" s="133" t="s">
        <v>7387</v>
      </c>
      <c r="F294" s="133"/>
      <c r="G294" s="133"/>
      <c r="H294" s="133"/>
    </row>
    <row r="295" spans="1:8">
      <c r="A295" s="133"/>
      <c r="B295" s="133" t="s">
        <v>7388</v>
      </c>
      <c r="C295" s="133"/>
      <c r="D295" s="133"/>
      <c r="E295" s="133"/>
      <c r="F295" s="133"/>
      <c r="G295" s="133"/>
      <c r="H295" s="133"/>
    </row>
    <row r="296" spans="1:8">
      <c r="A296" s="133"/>
      <c r="B296" s="133" t="s">
        <v>7163</v>
      </c>
      <c r="C296" s="133"/>
      <c r="D296" s="133"/>
      <c r="E296" s="133" t="s">
        <v>7389</v>
      </c>
      <c r="F296" s="133"/>
      <c r="G296" s="133"/>
      <c r="H296" s="133"/>
    </row>
    <row r="297" spans="1:8">
      <c r="A297" s="133"/>
      <c r="B297" s="133" t="s">
        <v>7390</v>
      </c>
      <c r="C297" s="133"/>
      <c r="D297" s="133"/>
      <c r="E297" s="133"/>
      <c r="F297" s="133"/>
      <c r="G297" s="133"/>
      <c r="H297" s="133"/>
    </row>
    <row r="298" spans="1:8">
      <c r="A298" s="133"/>
      <c r="B298" s="133" t="s">
        <v>7163</v>
      </c>
      <c r="C298" s="133"/>
      <c r="D298" s="133"/>
      <c r="E298" s="133" t="s">
        <v>7391</v>
      </c>
      <c r="F298" s="133"/>
      <c r="G298" s="133"/>
      <c r="H298" s="133"/>
    </row>
    <row r="299" spans="1:8">
      <c r="A299" s="133"/>
      <c r="B299" s="133" t="s">
        <v>7392</v>
      </c>
      <c r="C299" s="133"/>
      <c r="D299" s="133"/>
      <c r="E299" s="133"/>
      <c r="F299" s="133"/>
      <c r="G299" s="133"/>
      <c r="H299" s="133"/>
    </row>
    <row r="300" spans="1:8">
      <c r="A300" s="133"/>
      <c r="B300" s="133" t="s">
        <v>7163</v>
      </c>
      <c r="C300" s="133"/>
      <c r="D300" s="133"/>
      <c r="E300" s="133" t="s">
        <v>7393</v>
      </c>
      <c r="F300" s="133"/>
      <c r="G300" s="133"/>
      <c r="H300" s="133"/>
    </row>
    <row r="301" spans="1:8">
      <c r="A301" s="133"/>
      <c r="B301" s="133" t="s">
        <v>7394</v>
      </c>
      <c r="C301" s="133"/>
      <c r="D301" s="133"/>
      <c r="E301" s="133"/>
      <c r="F301" s="133"/>
      <c r="G301" s="133"/>
      <c r="H301" s="133"/>
    </row>
    <row r="302" spans="1:8">
      <c r="A302" s="133"/>
      <c r="B302" s="133" t="s">
        <v>7163</v>
      </c>
      <c r="C302" s="133"/>
      <c r="D302" s="133"/>
      <c r="E302" s="133" t="s">
        <v>7395</v>
      </c>
      <c r="F302" s="133"/>
      <c r="G302" s="133"/>
      <c r="H302" s="133"/>
    </row>
    <row r="303" spans="1:8">
      <c r="A303" s="133"/>
      <c r="B303" s="133" t="s">
        <v>7396</v>
      </c>
      <c r="C303" s="133"/>
      <c r="D303" s="133"/>
      <c r="E303" s="133"/>
      <c r="F303" s="133"/>
      <c r="G303" s="133"/>
      <c r="H303" s="133"/>
    </row>
    <row r="304" spans="1:8">
      <c r="A304" s="133"/>
      <c r="B304" s="133" t="s">
        <v>7163</v>
      </c>
      <c r="C304" s="133"/>
      <c r="D304" s="133"/>
      <c r="E304" s="133" t="s">
        <v>7397</v>
      </c>
      <c r="F304" s="133"/>
      <c r="G304" s="133"/>
      <c r="H304" s="133"/>
    </row>
    <row r="305" spans="1:8">
      <c r="A305" s="133"/>
      <c r="B305" s="133" t="s">
        <v>7398</v>
      </c>
      <c r="C305" s="133"/>
      <c r="D305" s="133"/>
      <c r="E305" s="133"/>
      <c r="F305" s="133"/>
      <c r="G305" s="133"/>
      <c r="H305" s="133"/>
    </row>
    <row r="306" spans="1:8">
      <c r="A306" s="133"/>
      <c r="B306" s="133" t="s">
        <v>7163</v>
      </c>
      <c r="C306" s="133"/>
      <c r="D306" s="133"/>
      <c r="E306" s="133" t="s">
        <v>7399</v>
      </c>
      <c r="F306" s="133"/>
      <c r="G306" s="133"/>
      <c r="H306" s="133"/>
    </row>
    <row r="307" spans="1:8">
      <c r="A307" s="133"/>
      <c r="B307" s="133" t="s">
        <v>7400</v>
      </c>
      <c r="C307" s="133"/>
      <c r="D307" s="133"/>
      <c r="E307" s="133"/>
      <c r="F307" s="133"/>
      <c r="G307" s="133"/>
      <c r="H307" s="133"/>
    </row>
    <row r="308" spans="1:8">
      <c r="A308" s="133"/>
      <c r="B308" s="133" t="s">
        <v>7163</v>
      </c>
      <c r="C308" s="133"/>
      <c r="D308" s="133"/>
      <c r="E308" s="133" t="s">
        <v>7401</v>
      </c>
      <c r="F308" s="133"/>
      <c r="G308" s="133"/>
      <c r="H308" s="133"/>
    </row>
    <row r="309" spans="1:8">
      <c r="A309" s="133"/>
      <c r="B309" s="133" t="s">
        <v>7402</v>
      </c>
      <c r="C309" s="133"/>
      <c r="D309" s="133"/>
      <c r="E309" s="133"/>
      <c r="F309" s="133"/>
      <c r="G309" s="133"/>
      <c r="H309" s="133"/>
    </row>
    <row r="310" spans="1:8">
      <c r="A310" s="133"/>
      <c r="B310" s="133" t="s">
        <v>7163</v>
      </c>
      <c r="C310" s="133"/>
      <c r="D310" s="133"/>
      <c r="E310" s="133" t="s">
        <v>7403</v>
      </c>
      <c r="F310" s="133"/>
      <c r="G310" s="133"/>
      <c r="H310" s="133"/>
    </row>
    <row r="311" spans="1:8">
      <c r="A311" s="133"/>
      <c r="B311" s="133" t="s">
        <v>7404</v>
      </c>
      <c r="C311" s="133"/>
      <c r="D311" s="133"/>
      <c r="E311" s="133"/>
      <c r="F311" s="133"/>
      <c r="G311" s="133"/>
      <c r="H311" s="133"/>
    </row>
    <row r="312" spans="1:8">
      <c r="A312" s="133"/>
      <c r="B312" s="133" t="s">
        <v>7163</v>
      </c>
      <c r="C312" s="133"/>
      <c r="D312" s="133"/>
      <c r="E312" s="133" t="s">
        <v>7405</v>
      </c>
      <c r="F312" s="133"/>
      <c r="G312" s="133"/>
      <c r="H312" s="133"/>
    </row>
    <row r="313" spans="1:8">
      <c r="A313" s="133"/>
      <c r="B313" s="133" t="s">
        <v>7406</v>
      </c>
      <c r="C313" s="133"/>
      <c r="D313" s="133"/>
      <c r="E313" s="133"/>
      <c r="F313" s="133"/>
      <c r="G313" s="133"/>
      <c r="H313" s="133"/>
    </row>
    <row r="314" spans="1:8">
      <c r="A314" s="133"/>
      <c r="B314" s="133" t="s">
        <v>7163</v>
      </c>
      <c r="C314" s="133"/>
      <c r="D314" s="133"/>
      <c r="E314" s="133" t="s">
        <v>7407</v>
      </c>
      <c r="F314" s="133"/>
      <c r="G314" s="133"/>
      <c r="H314" s="133"/>
    </row>
    <row r="315" spans="1:8">
      <c r="A315" s="133"/>
      <c r="B315" s="133" t="s">
        <v>7408</v>
      </c>
      <c r="C315" s="133"/>
      <c r="D315" s="133"/>
      <c r="E315" s="133"/>
      <c r="F315" s="133"/>
      <c r="G315" s="133"/>
      <c r="H315" s="133"/>
    </row>
    <row r="316" spans="1:8">
      <c r="A316" s="133"/>
      <c r="B316" s="133" t="s">
        <v>7163</v>
      </c>
      <c r="C316" s="133"/>
      <c r="D316" s="133"/>
      <c r="E316" s="133" t="s">
        <v>7409</v>
      </c>
      <c r="F316" s="133"/>
      <c r="G316" s="133"/>
      <c r="H316" s="133"/>
    </row>
    <row r="317" spans="1:8">
      <c r="A317" s="133"/>
      <c r="B317" s="133" t="s">
        <v>7410</v>
      </c>
      <c r="C317" s="133"/>
      <c r="D317" s="133"/>
      <c r="E317" s="133"/>
      <c r="F317" s="133"/>
      <c r="G317" s="133"/>
      <c r="H317" s="133"/>
    </row>
    <row r="318" spans="1:8">
      <c r="A318" s="133"/>
      <c r="B318" s="133" t="s">
        <v>7163</v>
      </c>
      <c r="C318" s="133"/>
      <c r="D318" s="133"/>
      <c r="E318" s="133" t="s">
        <v>7411</v>
      </c>
      <c r="F318" s="133"/>
      <c r="G318" s="133"/>
      <c r="H318" s="133"/>
    </row>
    <row r="319" spans="1:8">
      <c r="A319" s="133"/>
      <c r="B319" s="133" t="s">
        <v>7412</v>
      </c>
      <c r="C319" s="133"/>
      <c r="D319" s="133"/>
      <c r="E319" s="133"/>
      <c r="F319" s="133"/>
      <c r="G319" s="133"/>
      <c r="H319" s="133"/>
    </row>
    <row r="320" spans="1:8">
      <c r="A320" s="133"/>
      <c r="B320" s="133" t="s">
        <v>7163</v>
      </c>
      <c r="C320" s="133"/>
      <c r="D320" s="133"/>
      <c r="E320" s="133" t="s">
        <v>7413</v>
      </c>
      <c r="F320" s="133"/>
      <c r="G320" s="133"/>
      <c r="H320" s="133"/>
    </row>
    <row r="321" spans="1:8">
      <c r="A321" s="133"/>
      <c r="B321" s="133" t="s">
        <v>7414</v>
      </c>
      <c r="C321" s="133"/>
      <c r="D321" s="133"/>
      <c r="E321" s="133"/>
      <c r="F321" s="133"/>
      <c r="G321" s="133"/>
      <c r="H321" s="133"/>
    </row>
    <row r="322" spans="1:8">
      <c r="A322" s="133"/>
      <c r="B322" s="133" t="s">
        <v>7163</v>
      </c>
      <c r="C322" s="133"/>
      <c r="D322" s="133"/>
      <c r="E322" s="133" t="s">
        <v>7415</v>
      </c>
      <c r="F322" s="133"/>
      <c r="G322" s="133"/>
      <c r="H322" s="133"/>
    </row>
    <row r="323" spans="1:8">
      <c r="A323" s="133"/>
      <c r="B323" s="133" t="s">
        <v>7416</v>
      </c>
      <c r="C323" s="133"/>
      <c r="D323" s="133"/>
      <c r="E323" s="133"/>
      <c r="F323" s="133"/>
      <c r="G323" s="133"/>
      <c r="H323" s="133"/>
    </row>
    <row r="324" spans="1:8">
      <c r="A324" s="133"/>
      <c r="B324" s="133" t="s">
        <v>7163</v>
      </c>
      <c r="C324" s="133"/>
      <c r="D324" s="133"/>
      <c r="E324" s="133" t="s">
        <v>7417</v>
      </c>
      <c r="F324" s="133"/>
      <c r="G324" s="133"/>
      <c r="H324" s="133"/>
    </row>
    <row r="325" spans="1:8">
      <c r="A325" s="133"/>
      <c r="B325" s="133" t="s">
        <v>7418</v>
      </c>
      <c r="C325" s="133"/>
      <c r="D325" s="133"/>
      <c r="E325" s="133"/>
      <c r="F325" s="133"/>
      <c r="G325" s="133"/>
      <c r="H325" s="133"/>
    </row>
    <row r="326" spans="1:8">
      <c r="A326" s="133"/>
      <c r="B326" s="133" t="s">
        <v>7163</v>
      </c>
      <c r="C326" s="133"/>
      <c r="D326" s="133"/>
      <c r="E326" s="133" t="s">
        <v>7419</v>
      </c>
      <c r="F326" s="133"/>
      <c r="G326" s="133"/>
      <c r="H326" s="133"/>
    </row>
    <row r="327" spans="1:8">
      <c r="A327" s="133"/>
      <c r="B327" s="133" t="s">
        <v>7420</v>
      </c>
      <c r="C327" s="133"/>
      <c r="D327" s="133"/>
      <c r="E327" s="133"/>
      <c r="F327" s="133"/>
      <c r="G327" s="133"/>
      <c r="H327" s="133"/>
    </row>
    <row r="328" spans="1:8">
      <c r="A328" s="133"/>
      <c r="B328" s="133" t="s">
        <v>7163</v>
      </c>
      <c r="C328" s="133"/>
      <c r="D328" s="133"/>
      <c r="E328" s="133" t="s">
        <v>7421</v>
      </c>
      <c r="F328" s="133"/>
      <c r="G328" s="133"/>
      <c r="H328" s="133"/>
    </row>
    <row r="329" spans="1:8">
      <c r="A329" s="133"/>
      <c r="B329" s="133" t="s">
        <v>7422</v>
      </c>
      <c r="C329" s="133"/>
      <c r="D329" s="133"/>
      <c r="E329" s="133"/>
      <c r="F329" s="133"/>
      <c r="G329" s="133"/>
      <c r="H329" s="133"/>
    </row>
    <row r="330" spans="1:8">
      <c r="A330" s="133"/>
      <c r="B330" s="133" t="s">
        <v>7163</v>
      </c>
      <c r="C330" s="133"/>
      <c r="D330" s="133"/>
      <c r="E330" s="133" t="s">
        <v>7423</v>
      </c>
      <c r="F330" s="133"/>
      <c r="G330" s="133"/>
      <c r="H330" s="133"/>
    </row>
    <row r="331" spans="1:8">
      <c r="A331" s="133"/>
      <c r="B331" s="133" t="s">
        <v>7424</v>
      </c>
      <c r="C331" s="133"/>
      <c r="D331" s="133"/>
      <c r="E331" s="133"/>
      <c r="F331" s="133"/>
      <c r="G331" s="133"/>
      <c r="H331" s="133"/>
    </row>
    <row r="332" spans="1:8">
      <c r="A332" s="133"/>
      <c r="B332" s="133" t="s">
        <v>7163</v>
      </c>
      <c r="C332" s="133"/>
      <c r="D332" s="133"/>
      <c r="E332" s="133" t="s">
        <v>7425</v>
      </c>
      <c r="F332" s="133"/>
      <c r="G332" s="133"/>
      <c r="H332" s="133"/>
    </row>
    <row r="333" spans="1:8">
      <c r="A333" s="133"/>
      <c r="B333" s="133" t="s">
        <v>7426</v>
      </c>
      <c r="C333" s="133"/>
      <c r="D333" s="133"/>
      <c r="E333" s="133"/>
      <c r="F333" s="133"/>
      <c r="G333" s="133"/>
      <c r="H333" s="133"/>
    </row>
    <row r="334" spans="1:8">
      <c r="A334" s="133"/>
      <c r="B334" s="133" t="s">
        <v>7163</v>
      </c>
      <c r="C334" s="133"/>
      <c r="D334" s="133"/>
      <c r="E334" s="133" t="s">
        <v>7427</v>
      </c>
      <c r="F334" s="133"/>
      <c r="G334" s="133"/>
      <c r="H334" s="133"/>
    </row>
    <row r="335" spans="1:8">
      <c r="A335" s="133"/>
      <c r="B335" s="133" t="s">
        <v>7428</v>
      </c>
      <c r="C335" s="133"/>
      <c r="D335" s="133"/>
      <c r="E335" s="133"/>
      <c r="F335" s="133"/>
      <c r="G335" s="133"/>
      <c r="H335" s="133"/>
    </row>
    <row r="336" spans="1:8">
      <c r="A336" s="133"/>
      <c r="B336" s="133" t="s">
        <v>7163</v>
      </c>
      <c r="C336" s="133"/>
      <c r="D336" s="133"/>
      <c r="E336" s="133" t="s">
        <v>7429</v>
      </c>
      <c r="F336" s="133"/>
      <c r="G336" s="133"/>
      <c r="H336" s="133"/>
    </row>
    <row r="337" spans="1:8">
      <c r="A337" s="133"/>
      <c r="B337" s="133" t="s">
        <v>7430</v>
      </c>
      <c r="C337" s="133"/>
      <c r="D337" s="133"/>
      <c r="E337" s="133"/>
      <c r="F337" s="133"/>
      <c r="G337" s="133"/>
      <c r="H337" s="133"/>
    </row>
    <row r="338" spans="1:8">
      <c r="A338" s="133"/>
      <c r="B338" s="133" t="s">
        <v>7163</v>
      </c>
      <c r="C338" s="133"/>
      <c r="D338" s="133"/>
      <c r="E338" s="133" t="s">
        <v>7431</v>
      </c>
      <c r="F338" s="133"/>
      <c r="G338" s="133"/>
      <c r="H338" s="133"/>
    </row>
    <row r="339" spans="1:8">
      <c r="A339" s="133"/>
      <c r="B339" s="133" t="s">
        <v>7432</v>
      </c>
      <c r="C339" s="133"/>
      <c r="D339" s="133"/>
      <c r="E339" s="133"/>
      <c r="F339" s="133"/>
      <c r="G339" s="133"/>
      <c r="H339" s="133"/>
    </row>
    <row r="340" spans="1:8">
      <c r="A340" s="133"/>
      <c r="B340" s="133" t="s">
        <v>7163</v>
      </c>
      <c r="C340" s="133"/>
      <c r="D340" s="133"/>
      <c r="E340" s="133" t="s">
        <v>7433</v>
      </c>
      <c r="F340" s="133"/>
      <c r="G340" s="133"/>
      <c r="H340" s="133"/>
    </row>
    <row r="341" spans="1:8">
      <c r="A341" s="133"/>
      <c r="B341" s="133" t="s">
        <v>7434</v>
      </c>
      <c r="C341" s="133"/>
      <c r="D341" s="133"/>
      <c r="E341" s="133"/>
      <c r="F341" s="133"/>
      <c r="G341" s="133"/>
      <c r="H341" s="133"/>
    </row>
    <row r="342" spans="1:8">
      <c r="A342" s="133"/>
      <c r="B342" s="133" t="s">
        <v>7163</v>
      </c>
      <c r="C342" s="133"/>
      <c r="D342" s="133"/>
      <c r="E342" s="133" t="s">
        <v>7436</v>
      </c>
      <c r="F342" s="133"/>
      <c r="G342" s="133"/>
      <c r="H342" s="133"/>
    </row>
    <row r="343" spans="1:8">
      <c r="A343" s="133"/>
      <c r="B343" s="133" t="s">
        <v>7435</v>
      </c>
      <c r="D343" s="133"/>
      <c r="E343" s="133"/>
      <c r="F343" s="133"/>
      <c r="G343" s="133"/>
      <c r="H343" s="133"/>
    </row>
    <row r="344" spans="1:8">
      <c r="A344" s="133"/>
      <c r="B344" s="133" t="s">
        <v>7163</v>
      </c>
      <c r="D344" s="133"/>
      <c r="E344" s="133" t="s">
        <v>7438</v>
      </c>
      <c r="F344" s="133"/>
      <c r="G344" s="133"/>
      <c r="H344" s="133"/>
    </row>
    <row r="345" spans="1:8">
      <c r="A345" s="133"/>
      <c r="B345" s="133" t="s">
        <v>7437</v>
      </c>
      <c r="D345" s="133"/>
      <c r="E345" s="133"/>
      <c r="F345" s="133"/>
      <c r="G345" s="133"/>
      <c r="H345" s="133"/>
    </row>
    <row r="346" spans="1:8">
      <c r="A346" s="133"/>
      <c r="B346" s="133" t="s">
        <v>7163</v>
      </c>
      <c r="D346" s="133"/>
      <c r="E346" s="133" t="s">
        <v>7440</v>
      </c>
      <c r="F346" s="133"/>
      <c r="G346" s="133"/>
      <c r="H346" s="133"/>
    </row>
    <row r="347" spans="1:8">
      <c r="A347" s="133"/>
      <c r="B347" s="133" t="s">
        <v>7439</v>
      </c>
      <c r="D347" s="133"/>
      <c r="E347" s="133"/>
      <c r="F347" s="133"/>
      <c r="G347" s="133"/>
      <c r="H347" s="133"/>
    </row>
    <row r="348" spans="1:8">
      <c r="A348" s="133"/>
      <c r="B348" s="133" t="s">
        <v>7163</v>
      </c>
      <c r="D348" s="133"/>
      <c r="E348" s="133" t="s">
        <v>7442</v>
      </c>
      <c r="F348" s="133"/>
      <c r="G348" s="133"/>
      <c r="H348" s="133"/>
    </row>
    <row r="349" spans="1:8">
      <c r="A349" s="133"/>
      <c r="B349" s="133" t="s">
        <v>7441</v>
      </c>
      <c r="D349" s="133"/>
      <c r="E349" s="133"/>
      <c r="F349" s="133"/>
      <c r="G349" s="133"/>
      <c r="H349" s="133"/>
    </row>
    <row r="350" spans="1:8">
      <c r="A350" s="133"/>
      <c r="B350" s="133" t="s">
        <v>7163</v>
      </c>
      <c r="D350" s="133"/>
      <c r="E350" s="133" t="s">
        <v>7444</v>
      </c>
      <c r="F350" s="133"/>
      <c r="G350" s="133"/>
      <c r="H350" s="133"/>
    </row>
    <row r="351" spans="1:8">
      <c r="A351" s="133"/>
      <c r="B351" s="133" t="s">
        <v>7443</v>
      </c>
      <c r="D351" s="133"/>
      <c r="E351" s="133"/>
      <c r="F351" s="133"/>
      <c r="G351" s="133"/>
      <c r="H351" s="133"/>
    </row>
    <row r="352" spans="1:8">
      <c r="A352" s="133"/>
      <c r="B352" s="133" t="s">
        <v>7163</v>
      </c>
      <c r="D352" s="133"/>
      <c r="E352" s="133" t="s">
        <v>7446</v>
      </c>
      <c r="F352" s="133"/>
      <c r="G352" s="133"/>
      <c r="H352" s="133"/>
    </row>
    <row r="353" spans="1:8">
      <c r="A353" s="133"/>
      <c r="B353" s="133" t="s">
        <v>7445</v>
      </c>
      <c r="D353" s="133"/>
      <c r="E353" s="133"/>
      <c r="F353" s="133"/>
      <c r="G353" s="133"/>
      <c r="H353" s="133"/>
    </row>
    <row r="354" spans="1:8">
      <c r="A354" s="133"/>
      <c r="B354" s="133" t="s">
        <v>7163</v>
      </c>
      <c r="D354" s="133"/>
      <c r="E354" s="133" t="s">
        <v>7448</v>
      </c>
      <c r="F354" s="133"/>
      <c r="G354" s="133"/>
      <c r="H354" s="133"/>
    </row>
    <row r="355" spans="1:8">
      <c r="A355" s="133"/>
      <c r="B355" s="133" t="s">
        <v>7447</v>
      </c>
      <c r="D355" s="133"/>
      <c r="E355" s="133"/>
      <c r="F355" s="133"/>
      <c r="G355" s="133"/>
      <c r="H355" s="133"/>
    </row>
    <row r="356" spans="1:8">
      <c r="A356" s="133"/>
      <c r="B356" s="133" t="s">
        <v>7163</v>
      </c>
      <c r="D356" s="133"/>
      <c r="E356" s="133" t="s">
        <v>7450</v>
      </c>
      <c r="F356" s="133"/>
      <c r="G356" s="133"/>
      <c r="H356" s="133"/>
    </row>
    <row r="357" spans="1:8">
      <c r="A357" s="133"/>
      <c r="B357" s="133" t="s">
        <v>7449</v>
      </c>
      <c r="D357" s="133"/>
      <c r="E357" s="133"/>
      <c r="F357" s="133"/>
      <c r="G357" s="133"/>
      <c r="H357" s="133"/>
    </row>
    <row r="358" spans="1:8">
      <c r="A358" s="133"/>
      <c r="B358" s="133" t="s">
        <v>7163</v>
      </c>
      <c r="D358" s="133"/>
      <c r="E358" s="133" t="s">
        <v>7452</v>
      </c>
      <c r="F358" s="133"/>
      <c r="G358" s="133"/>
      <c r="H358" s="133"/>
    </row>
    <row r="359" spans="1:8">
      <c r="A359" s="133"/>
      <c r="B359" s="133" t="s">
        <v>7451</v>
      </c>
      <c r="D359" s="133"/>
      <c r="E359" s="133"/>
      <c r="F359" s="133"/>
      <c r="G359" s="133"/>
      <c r="H359" s="133"/>
    </row>
    <row r="360" spans="1:8">
      <c r="A360" s="133"/>
      <c r="B360" s="133" t="s">
        <v>7163</v>
      </c>
      <c r="D360" s="133"/>
      <c r="E360" s="133" t="s">
        <v>7454</v>
      </c>
      <c r="F360" s="133"/>
      <c r="G360" s="133"/>
      <c r="H360" s="133"/>
    </row>
    <row r="361" spans="1:8">
      <c r="A361" s="133"/>
      <c r="B361" s="133" t="s">
        <v>7453</v>
      </c>
      <c r="D361" s="133"/>
      <c r="E361" s="133"/>
      <c r="F361" s="133"/>
      <c r="G361" s="133"/>
      <c r="H361" s="133"/>
    </row>
    <row r="362" spans="1:8">
      <c r="A362" s="133"/>
      <c r="B362" s="133" t="s">
        <v>7163</v>
      </c>
      <c r="D362" s="133"/>
      <c r="E362" s="133" t="s">
        <v>7456</v>
      </c>
      <c r="F362" s="133"/>
      <c r="G362" s="133"/>
      <c r="H362" s="133"/>
    </row>
    <row r="363" spans="1:8">
      <c r="A363" s="133"/>
      <c r="B363" s="133" t="s">
        <v>7455</v>
      </c>
      <c r="D363" s="133"/>
      <c r="E363" s="133"/>
      <c r="F363" s="133"/>
      <c r="G363" s="133"/>
      <c r="H363" s="133"/>
    </row>
    <row r="364" spans="1:8">
      <c r="A364" s="133"/>
      <c r="B364" s="133" t="s">
        <v>7163</v>
      </c>
      <c r="D364" s="133"/>
      <c r="E364" s="133" t="s">
        <v>7458</v>
      </c>
      <c r="F364" s="133"/>
      <c r="G364" s="133"/>
      <c r="H364" s="133"/>
    </row>
    <row r="365" spans="1:8">
      <c r="A365" s="133"/>
      <c r="B365" s="133" t="s">
        <v>7457</v>
      </c>
      <c r="D365" s="133"/>
      <c r="E365" s="133"/>
      <c r="F365" s="133"/>
      <c r="G365" s="133"/>
      <c r="H365" s="133"/>
    </row>
    <row r="366" spans="1:8">
      <c r="A366" s="133"/>
      <c r="B366" s="133" t="s">
        <v>7163</v>
      </c>
      <c r="D366" s="133"/>
      <c r="E366" s="133" t="s">
        <v>7460</v>
      </c>
      <c r="F366" s="133"/>
      <c r="G366" s="133"/>
      <c r="H366" s="133"/>
    </row>
    <row r="367" spans="1:8">
      <c r="A367" s="133"/>
      <c r="B367" s="133" t="s">
        <v>7459</v>
      </c>
      <c r="D367" s="133"/>
      <c r="E367" s="133"/>
      <c r="F367" s="133"/>
      <c r="G367" s="133"/>
      <c r="H367" s="133"/>
    </row>
    <row r="368" spans="1:8">
      <c r="A368" s="133"/>
      <c r="B368" s="133" t="s">
        <v>7163</v>
      </c>
      <c r="C368" s="133"/>
      <c r="D368" s="133"/>
      <c r="E368" s="133" t="s">
        <v>7462</v>
      </c>
      <c r="F368" s="133"/>
      <c r="G368" s="133"/>
      <c r="H368" s="133"/>
    </row>
    <row r="369" spans="1:8">
      <c r="A369" s="133"/>
      <c r="B369" s="133" t="s">
        <v>7461</v>
      </c>
      <c r="C369" s="133"/>
      <c r="E369" s="133"/>
      <c r="F369" s="133"/>
      <c r="G369" s="133"/>
      <c r="H369" s="133"/>
    </row>
    <row r="370" spans="1:8">
      <c r="A370" s="133"/>
      <c r="B370" s="133" t="s">
        <v>7163</v>
      </c>
      <c r="C370" s="133"/>
      <c r="D370" s="133"/>
      <c r="E370" s="133" t="s">
        <v>7464</v>
      </c>
      <c r="F370" s="133"/>
      <c r="G370" s="133"/>
      <c r="H370" s="133"/>
    </row>
    <row r="371" spans="1:8">
      <c r="A371" s="133"/>
      <c r="B371" s="133" t="s">
        <v>7463</v>
      </c>
      <c r="D371" s="133"/>
      <c r="E371" s="133"/>
      <c r="F371" s="133"/>
      <c r="G371" s="133"/>
      <c r="H371" s="133"/>
    </row>
    <row r="372" spans="1:8">
      <c r="A372" s="133"/>
      <c r="B372" s="133" t="s">
        <v>7163</v>
      </c>
      <c r="D372" s="133"/>
      <c r="E372" s="133" t="s">
        <v>7466</v>
      </c>
      <c r="F372" s="133"/>
      <c r="G372" s="133"/>
      <c r="H372" s="133"/>
    </row>
    <row r="373" spans="1:8">
      <c r="A373" s="133"/>
      <c r="B373" s="133" t="s">
        <v>7465</v>
      </c>
      <c r="D373" s="133"/>
      <c r="E373" s="133"/>
      <c r="F373" s="133"/>
      <c r="G373" s="133"/>
      <c r="H373" s="133"/>
    </row>
    <row r="374" spans="1:8">
      <c r="A374" s="133"/>
      <c r="B374" s="133" t="s">
        <v>7163</v>
      </c>
      <c r="C374" s="133"/>
      <c r="D374" s="133"/>
      <c r="E374" s="133" t="s">
        <v>7468</v>
      </c>
      <c r="F374" s="133"/>
      <c r="G374" s="133"/>
      <c r="H374" s="133"/>
    </row>
    <row r="375" spans="1:8">
      <c r="A375" s="133"/>
      <c r="B375" s="133" t="s">
        <v>7467</v>
      </c>
      <c r="C375" s="133"/>
      <c r="E375" s="133"/>
      <c r="F375" s="133"/>
      <c r="G375" s="133"/>
      <c r="H375" s="133"/>
    </row>
    <row r="376" spans="1:8">
      <c r="A376" s="133"/>
      <c r="B376" s="133" t="s">
        <v>7163</v>
      </c>
      <c r="C376" s="133"/>
      <c r="D376" s="133"/>
      <c r="E376" s="133" t="s">
        <v>7570</v>
      </c>
      <c r="F376" s="133"/>
      <c r="G376" s="133"/>
      <c r="H376" s="133"/>
    </row>
    <row r="377" spans="1:8">
      <c r="A377" s="133"/>
      <c r="B377" s="133" t="s">
        <v>7569</v>
      </c>
      <c r="C377" s="133"/>
      <c r="D377" s="133"/>
      <c r="F377" s="133"/>
      <c r="G377" s="133"/>
      <c r="H377" s="133"/>
    </row>
    <row r="378" spans="1:8">
      <c r="A378" s="133"/>
      <c r="B378" s="133" t="s">
        <v>7163</v>
      </c>
      <c r="C378" s="133"/>
      <c r="D378" s="133"/>
      <c r="E378" s="133" t="s">
        <v>7470</v>
      </c>
      <c r="F378" s="133"/>
      <c r="G378" s="133"/>
      <c r="H378" s="133"/>
    </row>
    <row r="379" spans="1:8">
      <c r="A379" s="133"/>
      <c r="B379" s="133" t="s">
        <v>7469</v>
      </c>
      <c r="D379" s="133"/>
      <c r="E379" s="133"/>
      <c r="F379" s="133"/>
      <c r="G379" s="133"/>
      <c r="H379" s="133"/>
    </row>
    <row r="380" spans="1:8">
      <c r="A380" s="133"/>
      <c r="B380" s="133" t="s">
        <v>7163</v>
      </c>
      <c r="D380" s="133"/>
      <c r="E380" s="133" t="s">
        <v>7472</v>
      </c>
      <c r="F380" s="133"/>
      <c r="G380" s="133"/>
      <c r="H380" s="133"/>
    </row>
    <row r="381" spans="1:8">
      <c r="A381" s="133"/>
      <c r="B381" s="133" t="s">
        <v>7471</v>
      </c>
      <c r="D381" s="133"/>
      <c r="E381" s="133"/>
      <c r="F381" s="133"/>
      <c r="G381" s="133"/>
      <c r="H381" s="133"/>
    </row>
    <row r="382" spans="1:8">
      <c r="A382" s="133"/>
      <c r="B382" s="133" t="s">
        <v>7163</v>
      </c>
      <c r="C382" s="133"/>
      <c r="D382" s="133"/>
      <c r="E382" s="133" t="s">
        <v>7474</v>
      </c>
      <c r="F382" s="133"/>
      <c r="G382" s="133"/>
      <c r="H382" s="133"/>
    </row>
    <row r="383" spans="1:8">
      <c r="A383" s="133"/>
      <c r="B383" s="133" t="s">
        <v>7473</v>
      </c>
      <c r="C383" s="133"/>
      <c r="E383" s="133"/>
      <c r="F383" s="133"/>
      <c r="G383" s="133"/>
      <c r="H383" s="133"/>
    </row>
    <row r="384" spans="1:8">
      <c r="A384" s="133"/>
      <c r="B384" s="133" t="s">
        <v>7163</v>
      </c>
      <c r="C384" s="133"/>
      <c r="D384" s="133"/>
      <c r="E384" s="133" t="s">
        <v>7572</v>
      </c>
      <c r="F384" s="133"/>
      <c r="G384" s="133"/>
      <c r="H384" s="133"/>
    </row>
    <row r="385" spans="1:8">
      <c r="A385" s="133"/>
      <c r="B385" s="133" t="s">
        <v>7571</v>
      </c>
      <c r="C385" s="133"/>
      <c r="D385" s="133"/>
      <c r="F385" s="133"/>
      <c r="G385" s="133"/>
      <c r="H385" s="133"/>
    </row>
    <row r="386" spans="1:8">
      <c r="A386" s="133"/>
      <c r="B386" s="133" t="s">
        <v>7163</v>
      </c>
      <c r="C386" s="133"/>
      <c r="D386" s="133"/>
      <c r="E386" s="133" t="s">
        <v>7476</v>
      </c>
      <c r="F386" s="133"/>
      <c r="G386" s="133"/>
      <c r="H386" s="133"/>
    </row>
    <row r="387" spans="1:8">
      <c r="A387" s="133"/>
      <c r="B387" s="133" t="s">
        <v>7475</v>
      </c>
      <c r="C387" s="133"/>
      <c r="E387" s="133"/>
      <c r="F387" s="133"/>
      <c r="G387" s="133"/>
      <c r="H387" s="133"/>
    </row>
    <row r="388" spans="1:8">
      <c r="A388" s="133"/>
      <c r="B388" s="133" t="s">
        <v>7163</v>
      </c>
      <c r="C388" s="133"/>
      <c r="D388" s="133"/>
      <c r="E388" s="133" t="s">
        <v>7478</v>
      </c>
      <c r="F388" s="133"/>
      <c r="G388" s="133"/>
      <c r="H388" s="133"/>
    </row>
    <row r="389" spans="1:8">
      <c r="A389" s="133"/>
      <c r="B389" s="133" t="s">
        <v>7477</v>
      </c>
      <c r="D389" s="133"/>
      <c r="E389" s="133"/>
      <c r="F389" s="133"/>
      <c r="G389" s="133"/>
      <c r="H389" s="133"/>
    </row>
    <row r="390" spans="1:8">
      <c r="A390" s="133"/>
      <c r="B390" s="133" t="s">
        <v>7163</v>
      </c>
      <c r="C390" s="133"/>
      <c r="D390" s="133"/>
      <c r="E390" s="133" t="s">
        <v>7480</v>
      </c>
      <c r="F390" s="133"/>
      <c r="G390" s="133"/>
      <c r="H390" s="133"/>
    </row>
    <row r="391" spans="1:8">
      <c r="A391" s="133"/>
      <c r="B391" s="133" t="s">
        <v>7479</v>
      </c>
      <c r="C391" s="133"/>
      <c r="E391" s="133"/>
      <c r="F391" s="133"/>
      <c r="G391" s="133"/>
      <c r="H391" s="133"/>
    </row>
    <row r="392" spans="1:8">
      <c r="A392" s="133"/>
      <c r="B392" s="133" t="s">
        <v>7163</v>
      </c>
      <c r="C392" s="133"/>
      <c r="E392" s="133" t="s">
        <v>7482</v>
      </c>
      <c r="F392" s="133"/>
      <c r="G392" s="133"/>
      <c r="H392" s="133"/>
    </row>
    <row r="393" spans="1:8">
      <c r="A393" s="133"/>
      <c r="B393" s="133" t="s">
        <v>7481</v>
      </c>
      <c r="C393" s="133"/>
      <c r="E393" s="133"/>
      <c r="F393" s="133"/>
      <c r="G393" s="133"/>
      <c r="H393" s="133"/>
    </row>
    <row r="394" spans="1:8">
      <c r="A394" s="133"/>
      <c r="B394" s="133" t="s">
        <v>7163</v>
      </c>
      <c r="C394" s="133"/>
      <c r="D394" s="133"/>
      <c r="E394" s="133" t="s">
        <v>7484</v>
      </c>
      <c r="F394" s="133"/>
      <c r="G394" s="133"/>
      <c r="H394" s="133"/>
    </row>
    <row r="395" spans="1:8">
      <c r="A395" s="133"/>
      <c r="B395" s="133" t="s">
        <v>7483</v>
      </c>
      <c r="D395" s="133"/>
      <c r="E395" s="133"/>
      <c r="F395" s="133"/>
      <c r="G395" s="133"/>
      <c r="H395" s="133"/>
    </row>
    <row r="396" spans="1:8">
      <c r="A396" s="133"/>
      <c r="B396" s="133" t="s">
        <v>7163</v>
      </c>
      <c r="D396" s="133"/>
      <c r="E396" s="133" t="s">
        <v>7486</v>
      </c>
      <c r="F396" s="133"/>
      <c r="G396" s="133"/>
      <c r="H396" s="133"/>
    </row>
    <row r="397" spans="1:8">
      <c r="A397" s="133"/>
      <c r="B397" s="133" t="s">
        <v>7485</v>
      </c>
      <c r="D397" s="133"/>
      <c r="E397" s="133"/>
      <c r="F397" s="133"/>
      <c r="G397" s="133"/>
      <c r="H397" s="133"/>
    </row>
    <row r="398" spans="1:8">
      <c r="A398" s="133"/>
      <c r="B398" s="133" t="s">
        <v>7163</v>
      </c>
      <c r="D398" s="133"/>
      <c r="E398" s="133" t="s">
        <v>7488</v>
      </c>
      <c r="F398" s="133"/>
      <c r="G398" s="133"/>
      <c r="H398" s="133"/>
    </row>
    <row r="399" spans="1:8">
      <c r="A399" s="133"/>
      <c r="B399" s="133" t="s">
        <v>7487</v>
      </c>
      <c r="D399" s="133"/>
      <c r="E399" s="133"/>
      <c r="F399" s="133"/>
      <c r="G399" s="133"/>
      <c r="H399" s="133"/>
    </row>
    <row r="400" spans="1:8">
      <c r="A400" s="133"/>
      <c r="B400" s="133" t="s">
        <v>7163</v>
      </c>
      <c r="D400" s="133"/>
      <c r="E400" s="133" t="s">
        <v>7490</v>
      </c>
      <c r="F400" s="133"/>
      <c r="G400" s="133"/>
      <c r="H400" s="133"/>
    </row>
    <row r="401" spans="1:8">
      <c r="A401" s="133"/>
      <c r="B401" s="133" t="s">
        <v>7489</v>
      </c>
      <c r="D401" s="133"/>
      <c r="E401" s="133"/>
      <c r="F401" s="133"/>
      <c r="G401" s="133"/>
      <c r="H401" s="133"/>
    </row>
    <row r="402" spans="1:8">
      <c r="A402" s="133"/>
      <c r="B402" s="133" t="s">
        <v>7163</v>
      </c>
      <c r="D402" s="133"/>
      <c r="E402" s="133" t="s">
        <v>7492</v>
      </c>
      <c r="F402" s="133"/>
      <c r="G402" s="133"/>
      <c r="H402" s="133"/>
    </row>
    <row r="403" spans="1:8">
      <c r="A403" s="133"/>
      <c r="B403" s="133" t="s">
        <v>7491</v>
      </c>
      <c r="D403" s="133"/>
      <c r="E403" s="133"/>
      <c r="F403" s="133"/>
      <c r="G403" s="133"/>
      <c r="H403" s="133"/>
    </row>
    <row r="404" spans="1:8">
      <c r="A404" s="133"/>
      <c r="B404" s="133" t="s">
        <v>7163</v>
      </c>
      <c r="C404" s="133"/>
      <c r="D404" s="133"/>
      <c r="E404" s="133" t="s">
        <v>7493</v>
      </c>
      <c r="F404" s="133"/>
      <c r="G404" s="133"/>
      <c r="H404" s="133"/>
    </row>
    <row r="405" spans="1:8">
      <c r="A405" s="133"/>
      <c r="B405" s="133" t="s">
        <v>7494</v>
      </c>
      <c r="C405" s="133"/>
      <c r="D405" s="133"/>
      <c r="E405" s="133"/>
      <c r="F405" s="133"/>
      <c r="G405" s="133"/>
      <c r="H405" s="133"/>
    </row>
    <row r="406" spans="1:8">
      <c r="A406" s="133"/>
      <c r="B406" s="133" t="s">
        <v>7163</v>
      </c>
      <c r="C406" s="133"/>
      <c r="D406" s="133"/>
      <c r="E406" s="133" t="s">
        <v>7495</v>
      </c>
      <c r="F406" s="133"/>
      <c r="G406" s="133"/>
      <c r="H406" s="133"/>
    </row>
    <row r="407" spans="1:8">
      <c r="A407" s="133"/>
      <c r="B407" s="133" t="s">
        <v>7496</v>
      </c>
      <c r="C407" s="133"/>
      <c r="D407" s="133"/>
      <c r="E407" s="133"/>
      <c r="F407" s="133"/>
      <c r="G407" s="133"/>
      <c r="H407" s="133"/>
    </row>
    <row r="408" spans="1:8">
      <c r="A408" s="133"/>
      <c r="B408" s="133" t="s">
        <v>7163</v>
      </c>
      <c r="C408" s="133"/>
      <c r="D408" s="133"/>
      <c r="E408" s="133" t="s">
        <v>7497</v>
      </c>
      <c r="F408" s="133"/>
      <c r="G408" s="133"/>
      <c r="H408" s="133"/>
    </row>
    <row r="409" spans="1:8">
      <c r="A409" s="133"/>
      <c r="B409" s="133" t="s">
        <v>7498</v>
      </c>
      <c r="C409" s="133"/>
      <c r="D409" s="133"/>
      <c r="E409" s="133"/>
      <c r="F409" s="133"/>
      <c r="G409" s="133"/>
      <c r="H409" s="133"/>
    </row>
    <row r="410" spans="1:8">
      <c r="A410" s="133"/>
      <c r="B410" s="133" t="s">
        <v>7163</v>
      </c>
      <c r="C410" s="133"/>
      <c r="D410" s="133"/>
      <c r="E410" s="133" t="s">
        <v>7499</v>
      </c>
      <c r="F410" s="133"/>
      <c r="G410" s="133"/>
      <c r="H410" s="133"/>
    </row>
    <row r="411" spans="1:8">
      <c r="A411" s="133"/>
      <c r="B411" s="133" t="s">
        <v>7500</v>
      </c>
      <c r="C411" s="133"/>
      <c r="D411" s="133"/>
      <c r="E411" s="133"/>
      <c r="F411" s="133"/>
      <c r="G411" s="133"/>
      <c r="H411" s="133"/>
    </row>
    <row r="412" spans="1:8">
      <c r="A412" s="133"/>
      <c r="B412" s="133" t="s">
        <v>7163</v>
      </c>
      <c r="C412" s="133"/>
      <c r="D412" s="133"/>
      <c r="E412" s="133" t="s">
        <v>7501</v>
      </c>
      <c r="F412" s="133"/>
      <c r="G412" s="133"/>
      <c r="H412" s="133"/>
    </row>
    <row r="413" spans="1:8">
      <c r="A413" s="133"/>
      <c r="B413" s="133" t="s">
        <v>7502</v>
      </c>
      <c r="C413" s="133"/>
      <c r="D413" s="133"/>
      <c r="E413" s="133"/>
      <c r="F413" s="133"/>
      <c r="G413" s="133"/>
      <c r="H413" s="133"/>
    </row>
    <row r="414" spans="1:8">
      <c r="A414" s="133"/>
      <c r="B414" s="133" t="s">
        <v>7163</v>
      </c>
      <c r="C414" s="133"/>
      <c r="D414" s="133"/>
      <c r="E414" s="133" t="s">
        <v>7503</v>
      </c>
      <c r="F414" s="133"/>
      <c r="G414" s="133"/>
      <c r="H414" s="133"/>
    </row>
    <row r="415" spans="1:8">
      <c r="A415" s="133"/>
      <c r="B415" s="133" t="s">
        <v>7504</v>
      </c>
      <c r="C415" s="133"/>
      <c r="D415" s="133"/>
      <c r="E415" s="133"/>
      <c r="F415" s="133"/>
      <c r="G415" s="133"/>
      <c r="H415" s="133"/>
    </row>
    <row r="416" spans="1:8">
      <c r="A416" s="133"/>
      <c r="B416" s="133" t="s">
        <v>7163</v>
      </c>
      <c r="C416" s="133"/>
      <c r="D416" s="133"/>
      <c r="E416" s="133" t="s">
        <v>7505</v>
      </c>
      <c r="F416" s="133"/>
      <c r="G416" s="133"/>
      <c r="H416" s="133"/>
    </row>
    <row r="417" spans="1:8">
      <c r="A417" s="133"/>
      <c r="B417" s="133" t="s">
        <v>7506</v>
      </c>
      <c r="C417" s="133"/>
      <c r="D417" s="133"/>
      <c r="E417" s="133"/>
      <c r="F417" s="133"/>
      <c r="G417" s="133"/>
      <c r="H417" s="133"/>
    </row>
    <row r="418" spans="1:8">
      <c r="A418" s="133"/>
      <c r="B418" s="133" t="s">
        <v>7163</v>
      </c>
      <c r="C418" s="133"/>
      <c r="D418" s="133"/>
      <c r="E418" s="133" t="s">
        <v>7507</v>
      </c>
      <c r="F418" s="133"/>
      <c r="G418" s="133"/>
      <c r="H418" s="133"/>
    </row>
    <row r="419" spans="1:8">
      <c r="A419" s="133"/>
      <c r="B419" s="133" t="s">
        <v>7508</v>
      </c>
      <c r="C419" s="133"/>
      <c r="D419" s="133"/>
      <c r="E419" s="133"/>
      <c r="F419" s="133"/>
      <c r="G419" s="133"/>
      <c r="H419" s="133"/>
    </row>
    <row r="420" spans="1:8">
      <c r="A420" s="133"/>
      <c r="B420" s="133" t="s">
        <v>7163</v>
      </c>
      <c r="C420" s="133"/>
      <c r="D420" s="133"/>
      <c r="E420" s="133" t="s">
        <v>7509</v>
      </c>
      <c r="F420" s="133"/>
      <c r="G420" s="133"/>
      <c r="H420" s="133"/>
    </row>
    <row r="421" spans="1:8">
      <c r="A421" s="133"/>
      <c r="B421" s="133" t="s">
        <v>7510</v>
      </c>
      <c r="C421" s="133"/>
      <c r="D421" s="133"/>
      <c r="E421" s="133"/>
      <c r="F421" s="133"/>
      <c r="G421" s="133"/>
      <c r="H421" s="133"/>
    </row>
    <row r="422" spans="1:8">
      <c r="A422" s="133"/>
      <c r="B422" s="133" t="s">
        <v>7163</v>
      </c>
      <c r="C422" s="133"/>
      <c r="D422" s="133"/>
      <c r="E422" s="133" t="s">
        <v>7511</v>
      </c>
      <c r="F422" s="133"/>
      <c r="G422" s="133"/>
      <c r="H422" s="133"/>
    </row>
    <row r="423" spans="1:8">
      <c r="A423" s="133"/>
      <c r="B423" s="133" t="s">
        <v>7512</v>
      </c>
      <c r="C423" s="133"/>
      <c r="D423" s="133"/>
      <c r="E423" s="133"/>
      <c r="F423" s="133"/>
      <c r="G423" s="133"/>
      <c r="H423" s="133"/>
    </row>
    <row r="424" spans="1:8">
      <c r="A424" s="133"/>
      <c r="B424" s="133" t="s">
        <v>7163</v>
      </c>
      <c r="C424" s="133"/>
      <c r="D424" s="133"/>
      <c r="E424" s="133" t="s">
        <v>7513</v>
      </c>
      <c r="F424" s="133"/>
      <c r="G424" s="133"/>
      <c r="H424" s="133"/>
    </row>
    <row r="425" spans="1:8">
      <c r="A425" s="133"/>
      <c r="B425" s="133" t="s">
        <v>7514</v>
      </c>
      <c r="C425" s="133"/>
      <c r="D425" s="133"/>
      <c r="E425" s="133"/>
      <c r="F425" s="133"/>
      <c r="G425" s="133"/>
      <c r="H425" s="133"/>
    </row>
    <row r="426" spans="1:8">
      <c r="A426" s="133"/>
      <c r="B426" s="133" t="s">
        <v>7163</v>
      </c>
      <c r="C426" s="133"/>
      <c r="D426" s="133"/>
      <c r="E426" s="133" t="s">
        <v>7515</v>
      </c>
      <c r="F426" s="133"/>
      <c r="G426" s="133"/>
      <c r="H426" s="133"/>
    </row>
    <row r="427" spans="1:8">
      <c r="A427" s="133"/>
      <c r="B427" s="133" t="s">
        <v>7516</v>
      </c>
      <c r="C427" s="133"/>
      <c r="D427" s="133"/>
      <c r="E427" s="133"/>
      <c r="F427" s="133"/>
      <c r="G427" s="133"/>
      <c r="H427" s="133"/>
    </row>
    <row r="428" spans="1:8">
      <c r="A428" s="133"/>
      <c r="B428" s="133" t="s">
        <v>7163</v>
      </c>
      <c r="C428" s="133"/>
      <c r="D428" s="133"/>
      <c r="E428" s="133" t="s">
        <v>7517</v>
      </c>
      <c r="F428" s="133"/>
      <c r="G428" s="133"/>
      <c r="H428" s="133"/>
    </row>
    <row r="429" spans="1:8">
      <c r="A429" s="133"/>
      <c r="B429" s="133" t="s">
        <v>7518</v>
      </c>
      <c r="C429" s="133"/>
      <c r="D429" s="133"/>
      <c r="E429" s="133"/>
      <c r="F429" s="133"/>
      <c r="G429" s="133"/>
      <c r="H429" s="133"/>
    </row>
    <row r="430" spans="1:8">
      <c r="A430" s="133"/>
      <c r="B430" s="133" t="s">
        <v>7163</v>
      </c>
      <c r="C430" s="133"/>
      <c r="D430" s="133"/>
      <c r="E430" s="133" t="s">
        <v>7519</v>
      </c>
      <c r="F430" s="133"/>
      <c r="G430" s="133"/>
      <c r="H430" s="133"/>
    </row>
    <row r="431" spans="1:8">
      <c r="A431" s="133"/>
      <c r="B431" s="133" t="s">
        <v>7520</v>
      </c>
      <c r="C431" s="133"/>
      <c r="D431" s="133"/>
      <c r="E431" s="133"/>
      <c r="F431" s="133"/>
      <c r="G431" s="133"/>
      <c r="H431" s="133"/>
    </row>
    <row r="432" spans="1:8">
      <c r="A432" s="133"/>
      <c r="B432" s="133" t="s">
        <v>7163</v>
      </c>
      <c r="C432" s="133"/>
      <c r="D432" s="133"/>
      <c r="E432" s="133" t="s">
        <v>7521</v>
      </c>
      <c r="F432" s="133"/>
      <c r="G432" s="133"/>
      <c r="H432" s="133"/>
    </row>
    <row r="433" spans="1:8">
      <c r="A433" s="133"/>
      <c r="B433" s="133" t="s">
        <v>7522</v>
      </c>
      <c r="C433" s="133"/>
      <c r="D433" s="133"/>
      <c r="E433" s="133"/>
      <c r="F433" s="133"/>
      <c r="G433" s="133"/>
      <c r="H433" s="133"/>
    </row>
    <row r="434" spans="1:8">
      <c r="A434" s="133"/>
      <c r="B434" s="133" t="s">
        <v>7163</v>
      </c>
      <c r="C434" s="133"/>
      <c r="D434" s="133"/>
      <c r="E434" s="133" t="s">
        <v>7523</v>
      </c>
      <c r="F434" s="133"/>
      <c r="G434" s="133"/>
      <c r="H434" s="133"/>
    </row>
    <row r="435" spans="1:8">
      <c r="A435" s="133"/>
      <c r="B435" s="133" t="s">
        <v>7524</v>
      </c>
      <c r="C435" s="133"/>
      <c r="D435" s="133"/>
      <c r="E435" s="133"/>
      <c r="F435" s="133"/>
      <c r="G435" s="133"/>
      <c r="H435" s="133"/>
    </row>
    <row r="436" spans="1:8">
      <c r="A436" s="133"/>
      <c r="B436" s="133" t="s">
        <v>7163</v>
      </c>
      <c r="C436" s="133"/>
      <c r="D436" s="133"/>
      <c r="E436" s="133" t="s">
        <v>7525</v>
      </c>
      <c r="F436" s="133"/>
      <c r="G436" s="133"/>
      <c r="H436" s="133"/>
    </row>
    <row r="437" spans="1:8">
      <c r="A437" s="133"/>
      <c r="B437" s="133" t="s">
        <v>7526</v>
      </c>
      <c r="C437" s="133"/>
      <c r="D437" s="133"/>
      <c r="E437" s="133"/>
      <c r="F437" s="133"/>
      <c r="G437" s="133"/>
      <c r="H437" s="133"/>
    </row>
    <row r="438" spans="1:8">
      <c r="A438" s="133"/>
      <c r="B438" s="133" t="s">
        <v>7163</v>
      </c>
      <c r="C438" s="133"/>
      <c r="D438" s="133"/>
      <c r="E438" s="133" t="s">
        <v>7527</v>
      </c>
      <c r="F438" s="133"/>
      <c r="G438" s="133"/>
      <c r="H438" s="133"/>
    </row>
    <row r="439" spans="1:8">
      <c r="A439" s="133"/>
      <c r="B439" s="133" t="s">
        <v>7528</v>
      </c>
      <c r="C439" s="133"/>
      <c r="D439" s="133"/>
      <c r="E439" s="133"/>
      <c r="F439" s="133"/>
      <c r="G439" s="133"/>
      <c r="H439" s="133"/>
    </row>
    <row r="440" spans="1:8">
      <c r="A440" s="133"/>
      <c r="B440" s="133" t="s">
        <v>7163</v>
      </c>
      <c r="C440" s="133"/>
      <c r="D440" s="133"/>
      <c r="E440" s="133" t="s">
        <v>7529</v>
      </c>
      <c r="F440" s="133"/>
      <c r="G440" s="133"/>
      <c r="H440" s="133"/>
    </row>
    <row r="441" spans="1:8">
      <c r="A441" s="133"/>
      <c r="B441" s="133" t="s">
        <v>7530</v>
      </c>
      <c r="C441" s="133"/>
      <c r="D441" s="133"/>
      <c r="E441" s="133"/>
      <c r="F441" s="133"/>
      <c r="G441" s="133"/>
      <c r="H441" s="133"/>
    </row>
    <row r="442" spans="1:8">
      <c r="A442" s="133"/>
      <c r="B442" s="133" t="s">
        <v>7163</v>
      </c>
      <c r="C442" s="133"/>
      <c r="D442" s="133"/>
      <c r="E442" s="133" t="s">
        <v>7531</v>
      </c>
      <c r="F442" s="133"/>
      <c r="G442" s="133"/>
      <c r="H442" s="133"/>
    </row>
    <row r="443" spans="1:8">
      <c r="A443" s="133"/>
      <c r="B443" s="133" t="s">
        <v>7532</v>
      </c>
      <c r="C443" s="133"/>
      <c r="D443" s="133"/>
      <c r="E443" s="133"/>
      <c r="F443" s="133"/>
      <c r="G443" s="133"/>
      <c r="H443" s="133"/>
    </row>
    <row r="444" spans="1:8">
      <c r="A444" s="133"/>
      <c r="B444" s="133" t="s">
        <v>7163</v>
      </c>
      <c r="C444" s="133"/>
      <c r="D444" s="133"/>
      <c r="E444" s="133" t="s">
        <v>7533</v>
      </c>
      <c r="F444" s="133"/>
      <c r="G444" s="133"/>
      <c r="H444" s="133"/>
    </row>
    <row r="445" spans="1:8">
      <c r="A445" s="133"/>
      <c r="B445" s="133" t="s">
        <v>7534</v>
      </c>
      <c r="C445" s="133"/>
      <c r="D445" s="133"/>
      <c r="E445" s="133"/>
      <c r="F445" s="133"/>
      <c r="G445" s="133"/>
      <c r="H445" s="133"/>
    </row>
    <row r="446" spans="1:8">
      <c r="A446" s="133"/>
      <c r="B446" s="133" t="s">
        <v>7163</v>
      </c>
      <c r="C446" s="133"/>
      <c r="D446" s="133"/>
      <c r="E446" s="133" t="s">
        <v>7535</v>
      </c>
      <c r="F446" s="133"/>
      <c r="G446" s="133"/>
      <c r="H446" s="133"/>
    </row>
    <row r="447" spans="1:8">
      <c r="A447" s="133"/>
      <c r="B447" s="133" t="s">
        <v>7536</v>
      </c>
      <c r="C447" s="133"/>
      <c r="D447" s="133"/>
      <c r="E447" s="133"/>
      <c r="F447" s="133"/>
      <c r="G447" s="133"/>
      <c r="H447" s="133"/>
    </row>
    <row r="448" spans="1:8">
      <c r="A448" s="133"/>
      <c r="B448" s="133" t="s">
        <v>7163</v>
      </c>
      <c r="C448" s="133"/>
      <c r="D448" s="133"/>
      <c r="E448" s="133" t="s">
        <v>7537</v>
      </c>
      <c r="F448" s="133"/>
      <c r="G448" s="133"/>
      <c r="H448" s="133"/>
    </row>
    <row r="449" spans="1:8">
      <c r="A449" s="133"/>
      <c r="B449" s="133" t="s">
        <v>7538</v>
      </c>
      <c r="C449" s="133"/>
      <c r="D449" s="133"/>
      <c r="E449" s="133"/>
      <c r="F449" s="133"/>
      <c r="G449" s="133"/>
      <c r="H449" s="133"/>
    </row>
    <row r="450" spans="1:8">
      <c r="A450" s="133"/>
      <c r="B450" s="133" t="s">
        <v>7163</v>
      </c>
      <c r="C450" s="133"/>
      <c r="D450" s="133"/>
      <c r="E450" s="133" t="s">
        <v>7539</v>
      </c>
      <c r="F450" s="133"/>
      <c r="G450" s="133"/>
      <c r="H450" s="133"/>
    </row>
    <row r="451" spans="1:8">
      <c r="A451" s="133"/>
      <c r="B451" s="133" t="s">
        <v>7540</v>
      </c>
      <c r="C451" s="133"/>
      <c r="D451" s="133"/>
      <c r="E451" s="133"/>
      <c r="F451" s="133"/>
      <c r="G451" s="133"/>
      <c r="H451" s="133"/>
    </row>
    <row r="452" spans="1:8">
      <c r="A452" s="133"/>
      <c r="B452" s="133" t="s">
        <v>7163</v>
      </c>
      <c r="C452" s="133"/>
      <c r="D452" s="133"/>
      <c r="E452" s="133" t="s">
        <v>7541</v>
      </c>
      <c r="F452" s="133"/>
      <c r="G452" s="133"/>
      <c r="H452" s="133"/>
    </row>
    <row r="453" spans="1:8">
      <c r="A453" s="133"/>
      <c r="B453" s="133" t="s">
        <v>7542</v>
      </c>
      <c r="C453" s="133"/>
      <c r="D453" s="133"/>
      <c r="E453" s="133"/>
      <c r="F453" s="133"/>
      <c r="G453" s="133"/>
      <c r="H453" s="133"/>
    </row>
    <row r="454" spans="1:8">
      <c r="A454" s="133"/>
      <c r="B454" s="133" t="s">
        <v>7163</v>
      </c>
      <c r="C454" s="133"/>
      <c r="D454" s="133"/>
      <c r="E454" s="133" t="s">
        <v>7543</v>
      </c>
      <c r="F454" s="133"/>
      <c r="G454" s="133"/>
      <c r="H454" s="133"/>
    </row>
    <row r="455" spans="1:8">
      <c r="A455" s="133"/>
      <c r="B455" s="133" t="s">
        <v>7544</v>
      </c>
      <c r="C455" s="133"/>
      <c r="D455" s="133"/>
      <c r="E455" s="133"/>
      <c r="F455" s="133"/>
      <c r="G455" s="133"/>
      <c r="H455" s="133"/>
    </row>
    <row r="456" spans="1:8">
      <c r="A456" s="133"/>
      <c r="B456" s="133" t="s">
        <v>7163</v>
      </c>
      <c r="C456" s="133"/>
      <c r="D456" s="133"/>
      <c r="E456" s="133" t="s">
        <v>7545</v>
      </c>
      <c r="F456" s="133"/>
      <c r="G456" s="133"/>
      <c r="H456" s="133"/>
    </row>
    <row r="457" spans="1:8">
      <c r="A457" s="133"/>
      <c r="B457" s="133" t="s">
        <v>7546</v>
      </c>
      <c r="C457" s="133"/>
      <c r="D457" s="133"/>
      <c r="E457" s="133"/>
      <c r="F457" s="133"/>
      <c r="G457" s="133"/>
      <c r="H457" s="133"/>
    </row>
    <row r="458" spans="1:8">
      <c r="A458" s="133"/>
      <c r="B458" s="133" t="s">
        <v>7163</v>
      </c>
      <c r="C458" s="133"/>
      <c r="D458" s="133"/>
      <c r="E458" s="133" t="s">
        <v>7547</v>
      </c>
      <c r="F458" s="133"/>
      <c r="G458" s="133"/>
      <c r="H458" s="133"/>
    </row>
    <row r="459" spans="1:8">
      <c r="A459" s="133"/>
      <c r="B459" s="133" t="s">
        <v>7548</v>
      </c>
      <c r="C459" s="133"/>
      <c r="D459" s="133"/>
      <c r="E459" s="133"/>
      <c r="F459" s="133"/>
      <c r="G459" s="133"/>
      <c r="H459" s="133"/>
    </row>
    <row r="460" spans="1:8">
      <c r="A460" s="133"/>
      <c r="B460" s="133" t="s">
        <v>7163</v>
      </c>
      <c r="C460" s="133"/>
      <c r="D460" s="133"/>
      <c r="E460" s="133" t="s">
        <v>7549</v>
      </c>
      <c r="F460" s="133"/>
      <c r="G460" s="133"/>
      <c r="H460" s="133"/>
    </row>
    <row r="461" spans="1:8">
      <c r="A461" s="133"/>
      <c r="B461" s="133" t="s">
        <v>7550</v>
      </c>
      <c r="C461" s="133"/>
      <c r="D461" s="133"/>
      <c r="E461" s="133"/>
      <c r="F461" s="133"/>
      <c r="G461" s="133"/>
      <c r="H461" s="133"/>
    </row>
    <row r="462" spans="1:8">
      <c r="A462" s="133"/>
      <c r="B462" s="133" t="s">
        <v>7163</v>
      </c>
      <c r="C462" s="133"/>
      <c r="D462" s="133"/>
      <c r="E462" s="133" t="s">
        <v>7551</v>
      </c>
      <c r="F462" s="133"/>
      <c r="G462" s="133"/>
      <c r="H462" s="133"/>
    </row>
    <row r="463" spans="1:8">
      <c r="A463" s="133"/>
      <c r="B463" s="133" t="s">
        <v>7552</v>
      </c>
      <c r="C463" s="133"/>
      <c r="D463" s="133"/>
      <c r="E463" s="133"/>
      <c r="F463" s="133"/>
      <c r="G463" s="133"/>
      <c r="H463" s="133"/>
    </row>
    <row r="464" spans="1:8">
      <c r="A464" s="133"/>
      <c r="B464" s="133" t="s">
        <v>7163</v>
      </c>
      <c r="C464" s="133"/>
      <c r="D464" s="133"/>
      <c r="E464" s="133" t="s">
        <v>7553</v>
      </c>
      <c r="F464" s="133"/>
      <c r="G464" s="133"/>
      <c r="H464" s="133"/>
    </row>
    <row r="465" spans="1:8">
      <c r="A465" s="133"/>
      <c r="B465" s="133" t="s">
        <v>7554</v>
      </c>
      <c r="C465" s="133"/>
      <c r="D465" s="133"/>
      <c r="E465" s="133"/>
      <c r="F465" s="133"/>
      <c r="G465" s="133"/>
      <c r="H465" s="133"/>
    </row>
    <row r="466" spans="1:8">
      <c r="A466" s="133"/>
      <c r="B466" s="133" t="s">
        <v>7163</v>
      </c>
      <c r="C466" s="133"/>
      <c r="D466" s="133"/>
      <c r="E466" s="133" t="s">
        <v>7555</v>
      </c>
      <c r="F466" s="133"/>
      <c r="G466" s="133"/>
      <c r="H466" s="133"/>
    </row>
    <row r="467" spans="1:8">
      <c r="A467" s="133"/>
      <c r="B467" s="133" t="s">
        <v>7556</v>
      </c>
      <c r="C467" s="133"/>
      <c r="D467" s="133"/>
      <c r="E467" s="133"/>
      <c r="F467" s="133"/>
      <c r="G467" s="133"/>
      <c r="H467" s="133"/>
    </row>
    <row r="468" spans="1:8">
      <c r="A468" s="133"/>
      <c r="B468" s="133" t="s">
        <v>7163</v>
      </c>
      <c r="C468" s="133"/>
      <c r="D468" s="133"/>
      <c r="E468" s="133" t="s">
        <v>7557</v>
      </c>
      <c r="F468" s="133"/>
      <c r="G468" s="133"/>
      <c r="H468" s="133"/>
    </row>
    <row r="469" spans="1:8">
      <c r="A469" s="133"/>
      <c r="B469" s="133" t="s">
        <v>7558</v>
      </c>
      <c r="C469" s="133"/>
      <c r="D469" s="133"/>
      <c r="E469" s="133"/>
      <c r="F469" s="133"/>
      <c r="G469" s="133"/>
      <c r="H469" s="133"/>
    </row>
    <row r="470" spans="1:8">
      <c r="A470" s="133"/>
      <c r="B470" s="133" t="s">
        <v>7163</v>
      </c>
      <c r="C470" s="133"/>
      <c r="D470" s="133"/>
      <c r="E470" s="133" t="s">
        <v>7559</v>
      </c>
      <c r="F470" s="133"/>
      <c r="G470" s="133"/>
      <c r="H470" s="133"/>
    </row>
    <row r="471" spans="1:8">
      <c r="A471" s="133"/>
      <c r="B471" s="133" t="s">
        <v>7560</v>
      </c>
      <c r="C471" s="133"/>
      <c r="D471" s="133"/>
      <c r="E471" s="133"/>
      <c r="F471" s="133"/>
      <c r="G471" s="133"/>
      <c r="H471" s="133"/>
    </row>
    <row r="472" spans="1:8">
      <c r="A472" s="133"/>
      <c r="B472" s="133" t="s">
        <v>7163</v>
      </c>
      <c r="C472" s="133"/>
      <c r="D472" s="133"/>
      <c r="E472" s="133" t="s">
        <v>7561</v>
      </c>
      <c r="F472" s="133"/>
      <c r="G472" s="133"/>
      <c r="H472" s="133"/>
    </row>
    <row r="473" spans="1:8">
      <c r="A473" s="133"/>
      <c r="B473" s="133" t="s">
        <v>7562</v>
      </c>
      <c r="C473" s="133"/>
      <c r="D473" s="133"/>
      <c r="E473" s="133"/>
      <c r="F473" s="133"/>
      <c r="G473" s="133"/>
      <c r="H473" s="133"/>
    </row>
    <row r="474" spans="1:8">
      <c r="A474" s="133"/>
      <c r="B474" s="133" t="s">
        <v>7163</v>
      </c>
      <c r="C474" s="133"/>
      <c r="D474" s="133"/>
      <c r="E474" s="133" t="s">
        <v>7563</v>
      </c>
      <c r="F474" s="133"/>
      <c r="G474" s="133"/>
      <c r="H474" s="133"/>
    </row>
    <row r="475" spans="1:8">
      <c r="A475" s="133"/>
      <c r="B475" s="133" t="s">
        <v>7564</v>
      </c>
      <c r="C475" s="133"/>
      <c r="D475" s="133"/>
      <c r="E475" s="133"/>
      <c r="F475" s="133"/>
      <c r="G475" s="133"/>
      <c r="H475" s="133"/>
    </row>
    <row r="476" spans="1:8">
      <c r="A476" s="133"/>
      <c r="B476" s="133" t="s">
        <v>7163</v>
      </c>
      <c r="C476" s="133"/>
      <c r="D476" s="133"/>
      <c r="E476" s="133" t="s">
        <v>7565</v>
      </c>
      <c r="F476" s="133"/>
      <c r="G476" s="133"/>
      <c r="H476" s="133"/>
    </row>
    <row r="477" spans="1:8">
      <c r="A477" s="133"/>
      <c r="B477" s="133" t="s">
        <v>7566</v>
      </c>
      <c r="C477" s="133"/>
      <c r="D477" s="133"/>
      <c r="E477" s="133"/>
      <c r="F477" s="133"/>
      <c r="G477" s="133"/>
      <c r="H477" s="133"/>
    </row>
    <row r="478" spans="1:8">
      <c r="A478" s="133"/>
      <c r="B478" s="133" t="s">
        <v>7163</v>
      </c>
      <c r="C478" s="133"/>
      <c r="D478" s="133"/>
      <c r="E478" s="133" t="s">
        <v>7567</v>
      </c>
      <c r="F478" s="133"/>
      <c r="G478" s="133"/>
      <c r="H478" s="133"/>
    </row>
    <row r="479" spans="1:8">
      <c r="A479" s="133"/>
      <c r="B479" s="133" t="s">
        <v>7568</v>
      </c>
      <c r="C479" s="133"/>
      <c r="D479" s="133"/>
      <c r="E479" s="133"/>
      <c r="F479" s="133"/>
      <c r="G479" s="133"/>
      <c r="H479" s="133"/>
    </row>
    <row r="480" spans="1:8">
      <c r="A480" s="133"/>
      <c r="B480" s="133"/>
      <c r="C480" s="133"/>
      <c r="D480" s="133"/>
      <c r="E480" s="133"/>
      <c r="F480" s="133"/>
      <c r="G480" s="133"/>
      <c r="H480" s="133"/>
    </row>
  </sheetData>
  <hyperlinks>
    <hyperlink ref="I1" location="Index!B23" display="Back to Index"/>
  </hyperlinks>
  <pageMargins left="0.7" right="0.7" top="0.75" bottom="0.75" header="0.3" footer="0.3"/>
  <pageSetup scale="98" fitToHeight="0" orientation="portrait" r:id="rId1"/>
</worksheet>
</file>

<file path=xl/worksheets/sheet46.xml><?xml version="1.0" encoding="utf-8"?>
<worksheet xmlns="http://schemas.openxmlformats.org/spreadsheetml/2006/main" xmlns:r="http://schemas.openxmlformats.org/officeDocument/2006/relationships">
  <sheetPr>
    <pageSetUpPr fitToPage="1"/>
  </sheetPr>
  <dimension ref="A1:A82"/>
  <sheetViews>
    <sheetView workbookViewId="0"/>
  </sheetViews>
  <sheetFormatPr defaultRowHeight="14.4"/>
  <sheetData>
    <row r="1" spans="1:1">
      <c r="A1" s="53" t="s">
        <v>3126</v>
      </c>
    </row>
    <row r="3" spans="1:1">
      <c r="A3" t="s">
        <v>3127</v>
      </c>
    </row>
    <row r="4" spans="1:1">
      <c r="A4" t="s">
        <v>3128</v>
      </c>
    </row>
    <row r="5" spans="1:1">
      <c r="A5" t="s">
        <v>3129</v>
      </c>
    </row>
    <row r="7" spans="1:1">
      <c r="A7" s="107" t="s">
        <v>3130</v>
      </c>
    </row>
    <row r="9" spans="1:1">
      <c r="A9" t="s">
        <v>3867</v>
      </c>
    </row>
    <row r="10" spans="1:1">
      <c r="A10" t="s">
        <v>3131</v>
      </c>
    </row>
    <row r="12" spans="1:1">
      <c r="A12" t="s">
        <v>3132</v>
      </c>
    </row>
    <row r="14" spans="1:1">
      <c r="A14" s="107" t="s">
        <v>3133</v>
      </c>
    </row>
    <row r="15" spans="1:1">
      <c r="A15" s="107" t="s">
        <v>3134</v>
      </c>
    </row>
    <row r="16" spans="1:1">
      <c r="A16" s="108"/>
    </row>
    <row r="17" spans="1:1">
      <c r="A17" s="107" t="s">
        <v>3135</v>
      </c>
    </row>
    <row r="18" spans="1:1">
      <c r="A18" s="107" t="s">
        <v>3136</v>
      </c>
    </row>
    <row r="19" spans="1:1">
      <c r="A19" s="107" t="s">
        <v>3137</v>
      </c>
    </row>
    <row r="20" spans="1:1">
      <c r="A20" s="107" t="s">
        <v>3138</v>
      </c>
    </row>
    <row r="21" spans="1:1">
      <c r="A21" s="108"/>
    </row>
    <row r="22" spans="1:1">
      <c r="A22" s="107" t="s">
        <v>3139</v>
      </c>
    </row>
    <row r="23" spans="1:1">
      <c r="A23" s="107" t="s">
        <v>3140</v>
      </c>
    </row>
    <row r="24" spans="1:1">
      <c r="A24" s="107"/>
    </row>
    <row r="26" spans="1:1">
      <c r="A26" s="53" t="s">
        <v>3141</v>
      </c>
    </row>
    <row r="28" spans="1:1">
      <c r="A28" t="s">
        <v>3142</v>
      </c>
    </row>
    <row r="29" spans="1:1">
      <c r="A29" t="s">
        <v>3143</v>
      </c>
    </row>
    <row r="31" spans="1:1">
      <c r="A31" t="s">
        <v>3144</v>
      </c>
    </row>
    <row r="32" spans="1:1">
      <c r="A32" t="s">
        <v>3145</v>
      </c>
    </row>
    <row r="34" spans="1:1">
      <c r="A34" t="s">
        <v>3146</v>
      </c>
    </row>
    <row r="36" spans="1:1">
      <c r="A36" s="107" t="s">
        <v>3147</v>
      </c>
    </row>
    <row r="37" spans="1:1">
      <c r="A37" s="107" t="s">
        <v>3148</v>
      </c>
    </row>
    <row r="38" spans="1:1">
      <c r="A38" s="107" t="s">
        <v>3149</v>
      </c>
    </row>
    <row r="39" spans="1:1">
      <c r="A39" s="108"/>
    </row>
    <row r="40" spans="1:1">
      <c r="A40" s="107" t="s">
        <v>3150</v>
      </c>
    </row>
    <row r="41" spans="1:1">
      <c r="A41" s="107" t="s">
        <v>3151</v>
      </c>
    </row>
    <row r="42" spans="1:1">
      <c r="A42" s="107" t="s">
        <v>3152</v>
      </c>
    </row>
    <row r="43" spans="1:1">
      <c r="A43" s="108"/>
    </row>
    <row r="44" spans="1:1">
      <c r="A44" s="107" t="s">
        <v>3153</v>
      </c>
    </row>
    <row r="45" spans="1:1">
      <c r="A45" s="107" t="s">
        <v>3869</v>
      </c>
    </row>
    <row r="46" spans="1:1">
      <c r="A46" s="107" t="s">
        <v>3870</v>
      </c>
    </row>
    <row r="47" spans="1:1">
      <c r="A47" s="108"/>
    </row>
    <row r="48" spans="1:1">
      <c r="A48" s="107" t="s">
        <v>3154</v>
      </c>
    </row>
    <row r="49" spans="1:1">
      <c r="A49" s="107" t="s">
        <v>3868</v>
      </c>
    </row>
    <row r="50" spans="1:1">
      <c r="A50" s="107" t="s">
        <v>3155</v>
      </c>
    </row>
    <row r="52" spans="1:1">
      <c r="A52" t="s">
        <v>3156</v>
      </c>
    </row>
    <row r="53" spans="1:1">
      <c r="A53" t="s">
        <v>3871</v>
      </c>
    </row>
    <row r="54" spans="1:1">
      <c r="A54" t="s">
        <v>3157</v>
      </c>
    </row>
    <row r="57" spans="1:1">
      <c r="A57" s="53" t="s">
        <v>3158</v>
      </c>
    </row>
    <row r="59" spans="1:1">
      <c r="A59" s="155" t="s">
        <v>3159</v>
      </c>
    </row>
    <row r="60" spans="1:1">
      <c r="A60" s="107" t="s">
        <v>3160</v>
      </c>
    </row>
    <row r="61" spans="1:1">
      <c r="A61" s="107" t="s">
        <v>3161</v>
      </c>
    </row>
    <row r="62" spans="1:1">
      <c r="A62" s="107" t="s">
        <v>3872</v>
      </c>
    </row>
    <row r="63" spans="1:1">
      <c r="A63" s="107" t="s">
        <v>3162</v>
      </c>
    </row>
    <row r="64" spans="1:1">
      <c r="A64" s="155" t="s">
        <v>3163</v>
      </c>
    </row>
    <row r="66" spans="1:1">
      <c r="A66" t="s">
        <v>3164</v>
      </c>
    </row>
    <row r="67" spans="1:1">
      <c r="A67" t="s">
        <v>3165</v>
      </c>
    </row>
    <row r="69" spans="1:1">
      <c r="A69" s="107" t="s">
        <v>3166</v>
      </c>
    </row>
    <row r="70" spans="1:1">
      <c r="A70" s="107" t="s">
        <v>3167</v>
      </c>
    </row>
    <row r="71" spans="1:1">
      <c r="A71" s="107" t="s">
        <v>3168</v>
      </c>
    </row>
    <row r="72" spans="1:1">
      <c r="A72" s="107" t="s">
        <v>3169</v>
      </c>
    </row>
    <row r="73" spans="1:1">
      <c r="A73" s="107" t="s">
        <v>3170</v>
      </c>
    </row>
    <row r="74" spans="1:1">
      <c r="A74" s="107" t="s">
        <v>3171</v>
      </c>
    </row>
    <row r="75" spans="1:1">
      <c r="A75" s="107" t="s">
        <v>3172</v>
      </c>
    </row>
    <row r="76" spans="1:1">
      <c r="A76" s="108"/>
    </row>
    <row r="77" spans="1:1">
      <c r="A77" s="107" t="s">
        <v>3173</v>
      </c>
    </row>
    <row r="78" spans="1:1">
      <c r="A78" s="107" t="s">
        <v>3174</v>
      </c>
    </row>
    <row r="79" spans="1:1">
      <c r="A79" s="107" t="s">
        <v>3175</v>
      </c>
    </row>
    <row r="82" spans="1:1">
      <c r="A82" s="124" t="s">
        <v>1818</v>
      </c>
    </row>
  </sheetData>
  <hyperlinks>
    <hyperlink ref="A82" location="Index!B23" display="Back to Index"/>
  </hyperlinks>
  <pageMargins left="0.7" right="0.7" top="0.75" bottom="0.75" header="0.3" footer="0.3"/>
  <pageSetup scale="46" fitToHeight="3" orientation="portrait" horizontalDpi="360" verticalDpi="360" r:id="rId1"/>
</worksheet>
</file>

<file path=xl/worksheets/sheet47.xml><?xml version="1.0" encoding="utf-8"?>
<worksheet xmlns="http://schemas.openxmlformats.org/spreadsheetml/2006/main" xmlns:r="http://schemas.openxmlformats.org/officeDocument/2006/relationships">
  <dimension ref="A1:A28"/>
  <sheetViews>
    <sheetView workbookViewId="0"/>
  </sheetViews>
  <sheetFormatPr defaultRowHeight="14.4"/>
  <sheetData>
    <row r="1" spans="1:1">
      <c r="A1" t="s">
        <v>2963</v>
      </c>
    </row>
    <row r="2" spans="1:1">
      <c r="A2" t="s">
        <v>2964</v>
      </c>
    </row>
    <row r="4" spans="1:1">
      <c r="A4" s="107" t="s">
        <v>2965</v>
      </c>
    </row>
    <row r="5" spans="1:1">
      <c r="A5" s="107" t="s">
        <v>3873</v>
      </c>
    </row>
    <row r="6" spans="1:1">
      <c r="A6" s="107" t="s">
        <v>1832</v>
      </c>
    </row>
    <row r="7" spans="1:1">
      <c r="A7" s="107" t="s">
        <v>2966</v>
      </c>
    </row>
    <row r="8" spans="1:1">
      <c r="A8" s="108"/>
    </row>
    <row r="9" spans="1:1">
      <c r="A9" s="107" t="s">
        <v>2967</v>
      </c>
    </row>
    <row r="10" spans="1:1">
      <c r="A10" s="108"/>
    </row>
    <row r="11" spans="1:1">
      <c r="A11" s="107" t="s">
        <v>2968</v>
      </c>
    </row>
    <row r="12" spans="1:1">
      <c r="A12" s="107" t="s">
        <v>1835</v>
      </c>
    </row>
    <row r="13" spans="1:1">
      <c r="A13" s="107" t="s">
        <v>3874</v>
      </c>
    </row>
    <row r="14" spans="1:1">
      <c r="A14" s="107" t="s">
        <v>1836</v>
      </c>
    </row>
    <row r="16" spans="1:1">
      <c r="A16" t="s">
        <v>2969</v>
      </c>
    </row>
    <row r="18" spans="1:1">
      <c r="A18" s="107" t="s">
        <v>2970</v>
      </c>
    </row>
    <row r="19" spans="1:1">
      <c r="A19" s="108"/>
    </row>
    <row r="20" spans="1:1">
      <c r="A20" s="107" t="s">
        <v>2971</v>
      </c>
    </row>
    <row r="21" spans="1:1">
      <c r="A21" s="107" t="s">
        <v>2972</v>
      </c>
    </row>
    <row r="22" spans="1:1">
      <c r="A22" s="108"/>
    </row>
    <row r="23" spans="1:1">
      <c r="A23" s="107" t="s">
        <v>2973</v>
      </c>
    </row>
    <row r="24" spans="1:1">
      <c r="A24" s="107" t="s">
        <v>2974</v>
      </c>
    </row>
    <row r="25" spans="1:1">
      <c r="A25" s="108"/>
    </row>
    <row r="26" spans="1:1">
      <c r="A26" s="107" t="s">
        <v>2975</v>
      </c>
    </row>
    <row r="28" spans="1:1">
      <c r="A28" s="124" t="s">
        <v>1818</v>
      </c>
    </row>
  </sheetData>
  <hyperlinks>
    <hyperlink ref="A28" location="Index!B23" display="Back to Index"/>
  </hyperlinks>
  <pageMargins left="0.7" right="0.7" top="0.75" bottom="0.75" header="0.3" footer="0.3"/>
  <pageSetup scale="67" orientation="landscape" horizontalDpi="360" verticalDpi="360" r:id="rId1"/>
</worksheet>
</file>

<file path=xl/worksheets/sheet48.xml><?xml version="1.0" encoding="utf-8"?>
<worksheet xmlns="http://schemas.openxmlformats.org/spreadsheetml/2006/main" xmlns:r="http://schemas.openxmlformats.org/officeDocument/2006/relationships">
  <sheetPr>
    <pageSetUpPr fitToPage="1"/>
  </sheetPr>
  <dimension ref="A1:O76"/>
  <sheetViews>
    <sheetView topLeftCell="A23" workbookViewId="0">
      <selection activeCell="A35" sqref="A35"/>
    </sheetView>
  </sheetViews>
  <sheetFormatPr defaultRowHeight="14.4"/>
  <sheetData>
    <row r="1" spans="1:15">
      <c r="A1" s="53" t="s">
        <v>4900</v>
      </c>
      <c r="O1" s="124" t="s">
        <v>1818</v>
      </c>
    </row>
    <row r="3" spans="1:15">
      <c r="A3" t="s">
        <v>4901</v>
      </c>
    </row>
    <row r="4" spans="1:15">
      <c r="A4" s="109" t="s">
        <v>4902</v>
      </c>
    </row>
    <row r="5" spans="1:15">
      <c r="A5" s="109" t="s">
        <v>4903</v>
      </c>
    </row>
    <row r="6" spans="1:15">
      <c r="A6" s="109" t="s">
        <v>4904</v>
      </c>
    </row>
    <row r="7" spans="1:15">
      <c r="A7" s="109" t="s">
        <v>4905</v>
      </c>
    </row>
    <row r="8" spans="1:15">
      <c r="A8" s="109" t="s">
        <v>4906</v>
      </c>
    </row>
    <row r="9" spans="1:15">
      <c r="A9" s="109" t="s">
        <v>4907</v>
      </c>
    </row>
    <row r="10" spans="1:15">
      <c r="A10" s="109" t="s">
        <v>4908</v>
      </c>
    </row>
    <row r="11" spans="1:15">
      <c r="A11" s="109" t="s">
        <v>4909</v>
      </c>
    </row>
    <row r="12" spans="1:15">
      <c r="A12" s="109" t="s">
        <v>4910</v>
      </c>
    </row>
    <row r="13" spans="1:15">
      <c r="A13" s="109" t="s">
        <v>4911</v>
      </c>
    </row>
    <row r="14" spans="1:15">
      <c r="A14" s="109" t="s">
        <v>4912</v>
      </c>
    </row>
    <row r="15" spans="1:15">
      <c r="A15" s="109" t="s">
        <v>4913</v>
      </c>
    </row>
    <row r="16" spans="1:15">
      <c r="A16" s="109" t="s">
        <v>4914</v>
      </c>
    </row>
    <row r="17" spans="1:1">
      <c r="A17" s="109" t="s">
        <v>4915</v>
      </c>
    </row>
    <row r="19" spans="1:1">
      <c r="A19" t="s">
        <v>4916</v>
      </c>
    </row>
    <row r="21" spans="1:1">
      <c r="A21" t="s">
        <v>4917</v>
      </c>
    </row>
    <row r="22" spans="1:1">
      <c r="A22" s="109" t="s">
        <v>4918</v>
      </c>
    </row>
    <row r="24" spans="1:1">
      <c r="A24" t="s">
        <v>4919</v>
      </c>
    </row>
    <row r="26" spans="1:1">
      <c r="A26" t="s">
        <v>4920</v>
      </c>
    </row>
    <row r="27" spans="1:1">
      <c r="A27" s="125" t="s">
        <v>4921</v>
      </c>
    </row>
    <row r="28" spans="1:1">
      <c r="A28" t="s">
        <v>4922</v>
      </c>
    </row>
    <row r="30" spans="1:1">
      <c r="A30" t="s">
        <v>4923</v>
      </c>
    </row>
    <row r="32" spans="1:1">
      <c r="A32" t="s">
        <v>4924</v>
      </c>
    </row>
    <row r="33" spans="1:15">
      <c r="A33" s="125" t="s">
        <v>4925</v>
      </c>
    </row>
    <row r="34" spans="1:15">
      <c r="A34" s="125" t="s">
        <v>4942</v>
      </c>
    </row>
    <row r="35" spans="1:15">
      <c r="A35" s="125" t="s">
        <v>5792</v>
      </c>
    </row>
    <row r="37" spans="1:15">
      <c r="A37" t="s">
        <v>4926</v>
      </c>
    </row>
    <row r="38" spans="1:15">
      <c r="A38" s="125" t="s">
        <v>4927</v>
      </c>
    </row>
    <row r="39" spans="1:15">
      <c r="A39" s="125" t="s">
        <v>4928</v>
      </c>
    </row>
    <row r="40" spans="1:15">
      <c r="A40" t="s">
        <v>4929</v>
      </c>
    </row>
    <row r="41" spans="1:15">
      <c r="M41" t="s">
        <v>4930</v>
      </c>
      <c r="O41" t="s">
        <v>4931</v>
      </c>
    </row>
    <row r="42" spans="1:15">
      <c r="A42" t="s">
        <v>4932</v>
      </c>
      <c r="M42" t="s">
        <v>4933</v>
      </c>
      <c r="O42" t="s">
        <v>4933</v>
      </c>
    </row>
    <row r="47" spans="1:15">
      <c r="N47" s="182" t="s">
        <v>4934</v>
      </c>
    </row>
    <row r="69" spans="1:1">
      <c r="A69" t="s">
        <v>4935</v>
      </c>
    </row>
    <row r="70" spans="1:1">
      <c r="A70" s="125" t="s">
        <v>4936</v>
      </c>
    </row>
    <row r="71" spans="1:1">
      <c r="A71" s="125" t="s">
        <v>4937</v>
      </c>
    </row>
    <row r="73" spans="1:1">
      <c r="A73" t="s">
        <v>4938</v>
      </c>
    </row>
    <row r="74" spans="1:1">
      <c r="A74" t="s">
        <v>4939</v>
      </c>
    </row>
    <row r="75" spans="1:1">
      <c r="A75" t="s">
        <v>4940</v>
      </c>
    </row>
    <row r="76" spans="1:1">
      <c r="A76" t="s">
        <v>4941</v>
      </c>
    </row>
  </sheetData>
  <hyperlinks>
    <hyperlink ref="O1" location="Index!B23" display="Back to Index"/>
  </hyperlinks>
  <pageMargins left="0.7" right="0.7" top="0.75" bottom="0.75" header="0.3" footer="0.3"/>
  <pageSetup scale="55" fitToHeight="5" orientation="portrait" horizontalDpi="360" verticalDpi="360" r:id="rId1"/>
  <drawing r:id="rId2"/>
  <legacyDrawing r:id="rId3"/>
  <oleObjects>
    <oleObject progId="Packager Shell Object" dvAspect="DVASPECT_ICON" shapeId="18433" r:id="rId4"/>
    <oleObject progId="Packager Shell Object" dvAspect="DVASPECT_ICON" shapeId="18434" r:id="rId5"/>
    <oleObject progId="Packager Shell Object" dvAspect="DVASPECT_ICON" shapeId="18435" r:id="rId6"/>
  </oleObjects>
</worksheet>
</file>

<file path=xl/worksheets/sheet49.xml><?xml version="1.0" encoding="utf-8"?>
<worksheet xmlns="http://schemas.openxmlformats.org/spreadsheetml/2006/main" xmlns:r="http://schemas.openxmlformats.org/officeDocument/2006/relationships">
  <sheetPr>
    <pageSetUpPr fitToPage="1"/>
  </sheetPr>
  <dimension ref="A1:L97"/>
  <sheetViews>
    <sheetView workbookViewId="0"/>
  </sheetViews>
  <sheetFormatPr defaultRowHeight="14.4"/>
  <sheetData>
    <row r="1" spans="1:12">
      <c r="A1" s="53" t="s">
        <v>3432</v>
      </c>
      <c r="L1" s="124" t="s">
        <v>1818</v>
      </c>
    </row>
    <row r="2" spans="1:12">
      <c r="A2" s="53" t="s">
        <v>3359</v>
      </c>
    </row>
    <row r="4" spans="1:12">
      <c r="A4" t="s">
        <v>3875</v>
      </c>
    </row>
    <row r="5" spans="1:12">
      <c r="A5" t="s">
        <v>3360</v>
      </c>
    </row>
    <row r="6" spans="1:12">
      <c r="A6" t="s">
        <v>3361</v>
      </c>
    </row>
    <row r="8" spans="1:12">
      <c r="A8" t="s">
        <v>3362</v>
      </c>
    </row>
    <row r="9" spans="1:12">
      <c r="A9" t="s">
        <v>3363</v>
      </c>
    </row>
    <row r="10" spans="1:12">
      <c r="A10" t="s">
        <v>3364</v>
      </c>
    </row>
    <row r="11" spans="1:12">
      <c r="A11" t="s">
        <v>3365</v>
      </c>
    </row>
    <row r="12" spans="1:12">
      <c r="A12" t="s">
        <v>3366</v>
      </c>
    </row>
    <row r="14" spans="1:12">
      <c r="A14" s="107" t="s">
        <v>3367</v>
      </c>
    </row>
    <row r="15" spans="1:12">
      <c r="A15" s="107" t="s">
        <v>3368</v>
      </c>
    </row>
    <row r="16" spans="1:12">
      <c r="A16" s="107" t="s">
        <v>3369</v>
      </c>
    </row>
    <row r="17" spans="1:1">
      <c r="A17" s="108"/>
    </row>
    <row r="18" spans="1:1">
      <c r="A18" s="107" t="s">
        <v>3370</v>
      </c>
    </row>
    <row r="19" spans="1:1">
      <c r="A19" s="107" t="s">
        <v>3371</v>
      </c>
    </row>
    <row r="20" spans="1:1">
      <c r="A20" s="107" t="s">
        <v>3372</v>
      </c>
    </row>
    <row r="21" spans="1:1">
      <c r="A21" s="108"/>
    </row>
    <row r="22" spans="1:1">
      <c r="A22" s="107" t="s">
        <v>3373</v>
      </c>
    </row>
    <row r="23" spans="1:1">
      <c r="A23" s="107" t="s">
        <v>3374</v>
      </c>
    </row>
    <row r="24" spans="1:1">
      <c r="A24" s="107" t="s">
        <v>3375</v>
      </c>
    </row>
    <row r="25" spans="1:1">
      <c r="A25" s="108"/>
    </row>
    <row r="26" spans="1:1">
      <c r="A26" s="107" t="s">
        <v>3376</v>
      </c>
    </row>
    <row r="27" spans="1:1">
      <c r="A27" s="107" t="s">
        <v>3377</v>
      </c>
    </row>
    <row r="28" spans="1:1">
      <c r="A28" s="107" t="s">
        <v>3378</v>
      </c>
    </row>
    <row r="30" spans="1:1">
      <c r="A30" t="s">
        <v>3427</v>
      </c>
    </row>
    <row r="31" spans="1:1">
      <c r="A31" t="s">
        <v>3428</v>
      </c>
    </row>
    <row r="32" spans="1:1">
      <c r="A32" t="s">
        <v>3379</v>
      </c>
    </row>
    <row r="33" spans="1:1">
      <c r="A33" t="s">
        <v>3380</v>
      </c>
    </row>
    <row r="34" spans="1:1">
      <c r="A34" t="s">
        <v>3381</v>
      </c>
    </row>
    <row r="36" spans="1:1">
      <c r="A36" t="s">
        <v>3382</v>
      </c>
    </row>
    <row r="37" spans="1:1">
      <c r="A37" t="s">
        <v>3429</v>
      </c>
    </row>
    <row r="38" spans="1:1">
      <c r="A38" t="s">
        <v>3430</v>
      </c>
    </row>
    <row r="40" spans="1:1">
      <c r="A40" s="107" t="s">
        <v>3383</v>
      </c>
    </row>
    <row r="41" spans="1:1">
      <c r="A41" s="107" t="s">
        <v>3384</v>
      </c>
    </row>
    <row r="42" spans="1:1">
      <c r="A42" s="107" t="s">
        <v>3385</v>
      </c>
    </row>
    <row r="44" spans="1:1">
      <c r="A44" t="s">
        <v>3386</v>
      </c>
    </row>
    <row r="45" spans="1:1">
      <c r="A45" t="s">
        <v>3387</v>
      </c>
    </row>
    <row r="46" spans="1:1">
      <c r="A46" t="s">
        <v>3388</v>
      </c>
    </row>
    <row r="47" spans="1:1">
      <c r="A47" t="s">
        <v>3389</v>
      </c>
    </row>
    <row r="48" spans="1:1">
      <c r="A48" t="s">
        <v>3390</v>
      </c>
    </row>
    <row r="49" spans="1:1">
      <c r="A49" t="s">
        <v>3391</v>
      </c>
    </row>
    <row r="51" spans="1:1">
      <c r="A51" s="107" t="s">
        <v>3392</v>
      </c>
    </row>
    <row r="52" spans="1:1">
      <c r="A52" s="107" t="s">
        <v>3393</v>
      </c>
    </row>
    <row r="53" spans="1:1">
      <c r="A53" s="107" t="s">
        <v>3394</v>
      </c>
    </row>
    <row r="54" spans="1:1">
      <c r="A54" s="107" t="s">
        <v>3395</v>
      </c>
    </row>
    <row r="55" spans="1:1">
      <c r="A55" s="107" t="s">
        <v>3396</v>
      </c>
    </row>
    <row r="56" spans="1:1">
      <c r="A56" s="107" t="s">
        <v>3397</v>
      </c>
    </row>
    <row r="57" spans="1:1">
      <c r="A57" s="107" t="s">
        <v>3398</v>
      </c>
    </row>
    <row r="58" spans="1:1">
      <c r="A58" s="108"/>
    </row>
    <row r="59" spans="1:1">
      <c r="A59" s="107" t="s">
        <v>3399</v>
      </c>
    </row>
    <row r="60" spans="1:1">
      <c r="A60" s="107" t="s">
        <v>3400</v>
      </c>
    </row>
    <row r="61" spans="1:1">
      <c r="A61" s="107" t="s">
        <v>3401</v>
      </c>
    </row>
    <row r="62" spans="1:1">
      <c r="A62" s="107" t="s">
        <v>3402</v>
      </c>
    </row>
    <row r="63" spans="1:1">
      <c r="A63" s="107" t="s">
        <v>3403</v>
      </c>
    </row>
    <row r="64" spans="1:1">
      <c r="A64" s="108"/>
    </row>
    <row r="65" spans="1:1">
      <c r="A65" s="107" t="s">
        <v>3404</v>
      </c>
    </row>
    <row r="66" spans="1:1">
      <c r="A66" s="107" t="s">
        <v>3405</v>
      </c>
    </row>
    <row r="67" spans="1:1">
      <c r="A67" s="107" t="s">
        <v>3406</v>
      </c>
    </row>
    <row r="68" spans="1:1">
      <c r="A68" s="108"/>
    </row>
    <row r="69" spans="1:1">
      <c r="A69" s="107" t="s">
        <v>3407</v>
      </c>
    </row>
    <row r="70" spans="1:1">
      <c r="A70" s="108"/>
    </row>
    <row r="71" spans="1:1">
      <c r="A71" s="107" t="s">
        <v>3408</v>
      </c>
    </row>
    <row r="72" spans="1:1">
      <c r="A72" s="107" t="s">
        <v>3409</v>
      </c>
    </row>
    <row r="73" spans="1:1">
      <c r="A73" s="107" t="s">
        <v>3410</v>
      </c>
    </row>
    <row r="74" spans="1:1">
      <c r="A74" s="107" t="s">
        <v>3411</v>
      </c>
    </row>
    <row r="75" spans="1:1">
      <c r="A75" s="107" t="s">
        <v>3412</v>
      </c>
    </row>
    <row r="76" spans="1:1">
      <c r="A76" s="107" t="s">
        <v>3413</v>
      </c>
    </row>
    <row r="77" spans="1:1">
      <c r="A77" s="107" t="s">
        <v>3414</v>
      </c>
    </row>
    <row r="78" spans="1:1">
      <c r="A78" s="108"/>
    </row>
    <row r="79" spans="1:1">
      <c r="A79" s="107" t="s">
        <v>3415</v>
      </c>
    </row>
    <row r="80" spans="1:1">
      <c r="A80" s="107" t="s">
        <v>3416</v>
      </c>
    </row>
    <row r="81" spans="1:1">
      <c r="A81" s="108"/>
    </row>
    <row r="82" spans="1:1">
      <c r="A82" s="107" t="s">
        <v>3383</v>
      </c>
    </row>
    <row r="83" spans="1:1">
      <c r="A83" s="107" t="s">
        <v>3384</v>
      </c>
    </row>
    <row r="84" spans="1:1">
      <c r="A84" s="107" t="s">
        <v>3385</v>
      </c>
    </row>
    <row r="85" spans="1:1">
      <c r="A85" s="108"/>
    </row>
    <row r="86" spans="1:1">
      <c r="A86" s="107" t="s">
        <v>3417</v>
      </c>
    </row>
    <row r="87" spans="1:1">
      <c r="A87" s="107" t="s">
        <v>3418</v>
      </c>
    </row>
    <row r="88" spans="1:1">
      <c r="A88" s="107" t="s">
        <v>3419</v>
      </c>
    </row>
    <row r="89" spans="1:1">
      <c r="A89" s="108"/>
    </row>
    <row r="90" spans="1:1">
      <c r="A90" s="107" t="s">
        <v>3420</v>
      </c>
    </row>
    <row r="91" spans="1:1">
      <c r="A91" s="107" t="s">
        <v>3421</v>
      </c>
    </row>
    <row r="92" spans="1:1">
      <c r="A92" s="107" t="s">
        <v>3422</v>
      </c>
    </row>
    <row r="93" spans="1:1">
      <c r="A93" s="108"/>
    </row>
    <row r="94" spans="1:1">
      <c r="A94" s="107" t="s">
        <v>3423</v>
      </c>
    </row>
    <row r="95" spans="1:1">
      <c r="A95" s="107" t="s">
        <v>3424</v>
      </c>
    </row>
    <row r="96" spans="1:1">
      <c r="A96" s="107" t="s">
        <v>3425</v>
      </c>
    </row>
    <row r="97" spans="1:1">
      <c r="A97" s="107" t="s">
        <v>3426</v>
      </c>
    </row>
  </sheetData>
  <hyperlinks>
    <hyperlink ref="L1" location="Index!B23" display="Back to Index"/>
  </hyperlinks>
  <pageMargins left="0.7" right="0.7" top="0.75" bottom="0.75" header="0.3" footer="0.3"/>
  <pageSetup scale="73" fitToHeight="2" orientation="portrait" horizontalDpi="360" verticalDpi="360" r:id="rId1"/>
</worksheet>
</file>

<file path=xl/worksheets/sheet50.xml><?xml version="1.0" encoding="utf-8"?>
<worksheet xmlns="http://schemas.openxmlformats.org/spreadsheetml/2006/main" xmlns:r="http://schemas.openxmlformats.org/officeDocument/2006/relationships">
  <sheetPr>
    <pageSetUpPr fitToPage="1"/>
  </sheetPr>
  <dimension ref="A1:N107"/>
  <sheetViews>
    <sheetView workbookViewId="0"/>
  </sheetViews>
  <sheetFormatPr defaultRowHeight="14.4"/>
  <sheetData>
    <row r="1" spans="1:14">
      <c r="A1" s="53" t="s">
        <v>3432</v>
      </c>
      <c r="N1" s="124" t="s">
        <v>1818</v>
      </c>
    </row>
    <row r="2" spans="1:14">
      <c r="A2" s="53" t="s">
        <v>3482</v>
      </c>
    </row>
    <row r="3" spans="1:14">
      <c r="A3" s="53" t="s">
        <v>3483</v>
      </c>
    </row>
    <row r="5" spans="1:14">
      <c r="A5" s="107" t="s">
        <v>3484</v>
      </c>
    </row>
    <row r="6" spans="1:14">
      <c r="A6" s="107" t="s">
        <v>3485</v>
      </c>
    </row>
    <row r="7" spans="1:14">
      <c r="A7" s="107" t="s">
        <v>3484</v>
      </c>
    </row>
    <row r="8" spans="1:14">
      <c r="A8" s="107" t="s">
        <v>3486</v>
      </c>
    </row>
    <row r="9" spans="1:14">
      <c r="A9" s="107" t="s">
        <v>3487</v>
      </c>
    </row>
    <row r="10" spans="1:14">
      <c r="A10" s="107" t="s">
        <v>3488</v>
      </c>
    </row>
    <row r="11" spans="1:14">
      <c r="A11" s="108"/>
    </row>
    <row r="12" spans="1:14">
      <c r="A12" s="107" t="s">
        <v>3489</v>
      </c>
    </row>
    <row r="13" spans="1:14">
      <c r="A13" s="107" t="s">
        <v>3490</v>
      </c>
    </row>
    <row r="14" spans="1:14">
      <c r="A14" s="107" t="s">
        <v>3491</v>
      </c>
    </row>
    <row r="15" spans="1:14">
      <c r="A15" s="107" t="s">
        <v>3492</v>
      </c>
    </row>
    <row r="16" spans="1:14">
      <c r="A16" s="107" t="s">
        <v>3493</v>
      </c>
    </row>
    <row r="17" spans="1:1">
      <c r="A17" s="107" t="s">
        <v>3494</v>
      </c>
    </row>
    <row r="18" spans="1:1">
      <c r="A18" s="107" t="s">
        <v>3495</v>
      </c>
    </row>
    <row r="19" spans="1:1">
      <c r="A19" s="107" t="s">
        <v>3496</v>
      </c>
    </row>
    <row r="20" spans="1:1">
      <c r="A20" s="108"/>
    </row>
    <row r="21" spans="1:1">
      <c r="A21" s="107" t="s">
        <v>3497</v>
      </c>
    </row>
    <row r="22" spans="1:1">
      <c r="A22" s="107" t="s">
        <v>3498</v>
      </c>
    </row>
    <row r="23" spans="1:1">
      <c r="A23" s="107" t="s">
        <v>3499</v>
      </c>
    </row>
    <row r="24" spans="1:1">
      <c r="A24" s="107" t="s">
        <v>3500</v>
      </c>
    </row>
    <row r="25" spans="1:1">
      <c r="A25" s="108"/>
    </row>
    <row r="26" spans="1:1">
      <c r="A26" s="107" t="s">
        <v>3501</v>
      </c>
    </row>
    <row r="27" spans="1:1">
      <c r="A27" s="107" t="s">
        <v>3502</v>
      </c>
    </row>
    <row r="28" spans="1:1">
      <c r="A28" s="107" t="s">
        <v>3501</v>
      </c>
    </row>
    <row r="29" spans="1:1">
      <c r="A29" s="107" t="s">
        <v>3503</v>
      </c>
    </row>
    <row r="30" spans="1:1">
      <c r="A30" s="107" t="s">
        <v>3504</v>
      </c>
    </row>
    <row r="31" spans="1:1">
      <c r="A31" s="107" t="s">
        <v>3505</v>
      </c>
    </row>
    <row r="32" spans="1:1">
      <c r="A32" s="107" t="s">
        <v>3506</v>
      </c>
    </row>
    <row r="33" spans="1:1">
      <c r="A33" s="107" t="s">
        <v>3507</v>
      </c>
    </row>
    <row r="34" spans="1:1">
      <c r="A34" s="108"/>
    </row>
    <row r="35" spans="1:1">
      <c r="A35" s="107" t="s">
        <v>3508</v>
      </c>
    </row>
    <row r="36" spans="1:1">
      <c r="A36" s="107" t="s">
        <v>3509</v>
      </c>
    </row>
    <row r="37" spans="1:1">
      <c r="A37" s="107" t="s">
        <v>3508</v>
      </c>
    </row>
    <row r="38" spans="1:1">
      <c r="A38" s="107" t="s">
        <v>3510</v>
      </c>
    </row>
    <row r="39" spans="1:1">
      <c r="A39" s="107" t="s">
        <v>3511</v>
      </c>
    </row>
    <row r="40" spans="1:1">
      <c r="A40" s="107" t="s">
        <v>3512</v>
      </c>
    </row>
    <row r="41" spans="1:1">
      <c r="A41" s="108"/>
    </row>
    <row r="42" spans="1:1">
      <c r="A42" s="107" t="s">
        <v>3513</v>
      </c>
    </row>
    <row r="43" spans="1:1">
      <c r="A43" s="107" t="s">
        <v>3514</v>
      </c>
    </row>
    <row r="44" spans="1:1">
      <c r="A44" s="107" t="s">
        <v>3515</v>
      </c>
    </row>
    <row r="45" spans="1:1">
      <c r="A45" s="107" t="s">
        <v>3516</v>
      </c>
    </row>
    <row r="46" spans="1:1">
      <c r="A46" s="107" t="s">
        <v>3517</v>
      </c>
    </row>
    <row r="47" spans="1:1">
      <c r="A47" s="108"/>
    </row>
    <row r="48" spans="1:1">
      <c r="A48" s="107" t="s">
        <v>3518</v>
      </c>
    </row>
    <row r="49" spans="1:1">
      <c r="A49" s="107" t="s">
        <v>3519</v>
      </c>
    </row>
    <row r="50" spans="1:1">
      <c r="A50" s="107" t="s">
        <v>3520</v>
      </c>
    </row>
    <row r="51" spans="1:1">
      <c r="A51" s="107" t="s">
        <v>3521</v>
      </c>
    </row>
    <row r="52" spans="1:1">
      <c r="A52" s="108"/>
    </row>
    <row r="53" spans="1:1">
      <c r="A53" s="107" t="s">
        <v>3522</v>
      </c>
    </row>
    <row r="54" spans="1:1">
      <c r="A54" s="107" t="s">
        <v>3523</v>
      </c>
    </row>
    <row r="55" spans="1:1">
      <c r="A55" s="107" t="s">
        <v>3522</v>
      </c>
    </row>
    <row r="56" spans="1:1">
      <c r="A56" s="107" t="s">
        <v>3524</v>
      </c>
    </row>
    <row r="57" spans="1:1">
      <c r="A57" s="108"/>
    </row>
    <row r="58" spans="1:1">
      <c r="A58" s="108"/>
    </row>
    <row r="59" spans="1:1">
      <c r="A59" s="107" t="s">
        <v>3525</v>
      </c>
    </row>
    <row r="60" spans="1:1">
      <c r="A60" s="107" t="s">
        <v>3526</v>
      </c>
    </row>
    <row r="61" spans="1:1">
      <c r="A61" s="107" t="s">
        <v>3527</v>
      </c>
    </row>
    <row r="62" spans="1:1">
      <c r="A62" s="107" t="s">
        <v>3528</v>
      </c>
    </row>
    <row r="63" spans="1:1">
      <c r="A63" s="107" t="s">
        <v>3529</v>
      </c>
    </row>
    <row r="64" spans="1:1">
      <c r="A64" s="108"/>
    </row>
    <row r="65" spans="1:1">
      <c r="A65" s="107" t="s">
        <v>3530</v>
      </c>
    </row>
    <row r="66" spans="1:1">
      <c r="A66" s="107" t="s">
        <v>3531</v>
      </c>
    </row>
    <row r="67" spans="1:1">
      <c r="A67" s="108"/>
    </row>
    <row r="68" spans="1:1">
      <c r="A68" s="107" t="s">
        <v>3532</v>
      </c>
    </row>
    <row r="69" spans="1:1">
      <c r="A69" s="107" t="s">
        <v>3533</v>
      </c>
    </row>
    <row r="70" spans="1:1">
      <c r="A70" s="107" t="s">
        <v>3534</v>
      </c>
    </row>
    <row r="71" spans="1:1">
      <c r="A71" s="107" t="s">
        <v>3535</v>
      </c>
    </row>
    <row r="72" spans="1:1">
      <c r="A72" s="108"/>
    </row>
    <row r="73" spans="1:1">
      <c r="A73" s="107" t="s">
        <v>3536</v>
      </c>
    </row>
    <row r="74" spans="1:1">
      <c r="A74" s="107" t="s">
        <v>3537</v>
      </c>
    </row>
    <row r="75" spans="1:1">
      <c r="A75" s="107" t="s">
        <v>3538</v>
      </c>
    </row>
    <row r="76" spans="1:1">
      <c r="A76" s="107" t="s">
        <v>3539</v>
      </c>
    </row>
    <row r="77" spans="1:1">
      <c r="A77" s="107" t="s">
        <v>3540</v>
      </c>
    </row>
    <row r="78" spans="1:1">
      <c r="A78" s="107" t="s">
        <v>3541</v>
      </c>
    </row>
    <row r="79" spans="1:1">
      <c r="A79" s="108"/>
    </row>
    <row r="80" spans="1:1">
      <c r="A80" s="107" t="s">
        <v>3542</v>
      </c>
    </row>
    <row r="81" spans="1:1">
      <c r="A81" s="107" t="s">
        <v>3543</v>
      </c>
    </row>
    <row r="82" spans="1:1">
      <c r="A82" s="107" t="s">
        <v>3544</v>
      </c>
    </row>
    <row r="83" spans="1:1">
      <c r="A83" s="107" t="s">
        <v>3545</v>
      </c>
    </row>
    <row r="84" spans="1:1">
      <c r="A84" s="108"/>
    </row>
    <row r="85" spans="1:1">
      <c r="A85" s="107" t="s">
        <v>3546</v>
      </c>
    </row>
    <row r="86" spans="1:1">
      <c r="A86" s="107" t="s">
        <v>3547</v>
      </c>
    </row>
    <row r="87" spans="1:1">
      <c r="A87" s="108"/>
    </row>
    <row r="88" spans="1:1">
      <c r="A88" s="108"/>
    </row>
    <row r="89" spans="1:1">
      <c r="A89" s="108"/>
    </row>
    <row r="90" spans="1:1">
      <c r="A90" s="108"/>
    </row>
    <row r="91" spans="1:1">
      <c r="A91" s="107" t="s">
        <v>3548</v>
      </c>
    </row>
    <row r="92" spans="1:1">
      <c r="A92" s="107" t="s">
        <v>3549</v>
      </c>
    </row>
    <row r="93" spans="1:1">
      <c r="A93" s="107" t="s">
        <v>3550</v>
      </c>
    </row>
    <row r="94" spans="1:1">
      <c r="A94" s="107" t="s">
        <v>3551</v>
      </c>
    </row>
    <row r="95" spans="1:1">
      <c r="A95" s="107" t="s">
        <v>3552</v>
      </c>
    </row>
    <row r="96" spans="1:1">
      <c r="A96" s="107" t="s">
        <v>3553</v>
      </c>
    </row>
    <row r="97" spans="1:1">
      <c r="A97" s="107" t="s">
        <v>3554</v>
      </c>
    </row>
    <row r="98" spans="1:1">
      <c r="A98" s="107" t="s">
        <v>3555</v>
      </c>
    </row>
    <row r="99" spans="1:1">
      <c r="A99" s="107" t="s">
        <v>3556</v>
      </c>
    </row>
    <row r="100" spans="1:1">
      <c r="A100" s="107" t="s">
        <v>3557</v>
      </c>
    </row>
    <row r="101" spans="1:1">
      <c r="A101" s="107" t="s">
        <v>3558</v>
      </c>
    </row>
    <row r="102" spans="1:1">
      <c r="A102" s="107" t="s">
        <v>3559</v>
      </c>
    </row>
    <row r="103" spans="1:1">
      <c r="A103" s="107" t="s">
        <v>3560</v>
      </c>
    </row>
    <row r="104" spans="1:1">
      <c r="A104" s="107" t="s">
        <v>3561</v>
      </c>
    </row>
    <row r="105" spans="1:1">
      <c r="A105" s="107" t="s">
        <v>3562</v>
      </c>
    </row>
    <row r="106" spans="1:1">
      <c r="A106" s="107" t="s">
        <v>3563</v>
      </c>
    </row>
    <row r="107" spans="1:1">
      <c r="A107" s="107" t="s">
        <v>3564</v>
      </c>
    </row>
  </sheetData>
  <hyperlinks>
    <hyperlink ref="N1" location="Index!B23" display="Back to Index"/>
  </hyperlinks>
  <pageMargins left="0.7" right="0.7" top="0.75" bottom="0.75" header="0.3" footer="0.3"/>
  <pageSetup scale="68" fitToHeight="3" orientation="portrait" horizontalDpi="360" verticalDpi="360" r:id="rId1"/>
</worksheet>
</file>

<file path=xl/worksheets/sheet51.xml><?xml version="1.0" encoding="utf-8"?>
<worksheet xmlns="http://schemas.openxmlformats.org/spreadsheetml/2006/main" xmlns:r="http://schemas.openxmlformats.org/officeDocument/2006/relationships">
  <sheetPr>
    <pageSetUpPr fitToPage="1"/>
  </sheetPr>
  <dimension ref="A1:P153"/>
  <sheetViews>
    <sheetView topLeftCell="A55" workbookViewId="0">
      <selection activeCell="A60" sqref="A60"/>
    </sheetView>
  </sheetViews>
  <sheetFormatPr defaultRowHeight="14.4"/>
  <sheetData>
    <row r="1" spans="1:16">
      <c r="A1" s="53" t="s">
        <v>4812</v>
      </c>
      <c r="P1" s="124" t="s">
        <v>1818</v>
      </c>
    </row>
    <row r="3" spans="1:16">
      <c r="A3" t="s">
        <v>4813</v>
      </c>
    </row>
    <row r="4" spans="1:16">
      <c r="A4" t="s">
        <v>4814</v>
      </c>
    </row>
    <row r="5" spans="1:16">
      <c r="A5" t="s">
        <v>4815</v>
      </c>
    </row>
    <row r="6" spans="1:16">
      <c r="A6" t="s">
        <v>4816</v>
      </c>
    </row>
    <row r="7" spans="1:16">
      <c r="A7" t="s">
        <v>4817</v>
      </c>
    </row>
    <row r="8" spans="1:16">
      <c r="A8" t="s">
        <v>4818</v>
      </c>
    </row>
    <row r="10" spans="1:16">
      <c r="A10" s="196" t="s">
        <v>4819</v>
      </c>
    </row>
    <row r="11" spans="1:16">
      <c r="A11" t="s">
        <v>4820</v>
      </c>
    </row>
    <row r="12" spans="1:16">
      <c r="A12" t="s">
        <v>4821</v>
      </c>
    </row>
    <row r="37" spans="1:1">
      <c r="A37" t="s">
        <v>4822</v>
      </c>
    </row>
    <row r="38" spans="1:1">
      <c r="A38" t="s">
        <v>4823</v>
      </c>
    </row>
    <row r="39" spans="1:1">
      <c r="A39" t="s">
        <v>4824</v>
      </c>
    </row>
    <row r="41" spans="1:1">
      <c r="A41" s="107" t="s">
        <v>4825</v>
      </c>
    </row>
    <row r="43" spans="1:1">
      <c r="A43" t="s">
        <v>4826</v>
      </c>
    </row>
    <row r="44" spans="1:1">
      <c r="A44" t="s">
        <v>4827</v>
      </c>
    </row>
    <row r="46" spans="1:1">
      <c r="A46" t="s">
        <v>4828</v>
      </c>
    </row>
    <row r="48" spans="1:1">
      <c r="A48" t="s">
        <v>4829</v>
      </c>
    </row>
    <row r="50" spans="1:1">
      <c r="A50" s="107" t="s">
        <v>4830</v>
      </c>
    </row>
    <row r="51" spans="1:1">
      <c r="A51" s="107" t="s">
        <v>4831</v>
      </c>
    </row>
    <row r="52" spans="1:1">
      <c r="A52" s="107" t="s">
        <v>4832</v>
      </c>
    </row>
    <row r="53" spans="1:1">
      <c r="A53" s="107" t="s">
        <v>4833</v>
      </c>
    </row>
    <row r="54" spans="1:1">
      <c r="A54" s="107" t="s">
        <v>4834</v>
      </c>
    </row>
    <row r="55" spans="1:1">
      <c r="A55" s="107" t="s">
        <v>4835</v>
      </c>
    </row>
    <row r="56" spans="1:1">
      <c r="A56" s="107" t="s">
        <v>4836</v>
      </c>
    </row>
    <row r="57" spans="1:1">
      <c r="A57" s="107" t="s">
        <v>4837</v>
      </c>
    </row>
    <row r="58" spans="1:1">
      <c r="A58" s="107" t="s">
        <v>4838</v>
      </c>
    </row>
    <row r="59" spans="1:1">
      <c r="A59" t="s">
        <v>5282</v>
      </c>
    </row>
    <row r="60" spans="1:1">
      <c r="A60" s="108"/>
    </row>
    <row r="61" spans="1:1">
      <c r="A61" t="s">
        <v>4839</v>
      </c>
    </row>
    <row r="62" spans="1:1">
      <c r="A62" s="107" t="s">
        <v>4840</v>
      </c>
    </row>
    <row r="63" spans="1:1">
      <c r="A63" s="107" t="s">
        <v>4841</v>
      </c>
    </row>
    <row r="65" spans="1:1">
      <c r="A65" t="s">
        <v>4842</v>
      </c>
    </row>
    <row r="67" spans="1:1">
      <c r="A67" t="s">
        <v>4843</v>
      </c>
    </row>
    <row r="68" spans="1:1">
      <c r="A68" t="s">
        <v>4844</v>
      </c>
    </row>
    <row r="70" spans="1:1">
      <c r="A70" s="107" t="s">
        <v>4830</v>
      </c>
    </row>
    <row r="71" spans="1:1">
      <c r="A71" s="107" t="s">
        <v>4831</v>
      </c>
    </row>
    <row r="72" spans="1:1">
      <c r="A72" s="107" t="s">
        <v>4832</v>
      </c>
    </row>
    <row r="73" spans="1:1">
      <c r="A73" s="107" t="s">
        <v>4833</v>
      </c>
    </row>
    <row r="75" spans="1:1">
      <c r="A75" t="s">
        <v>4845</v>
      </c>
    </row>
    <row r="77" spans="1:1">
      <c r="A77" t="s">
        <v>4846</v>
      </c>
    </row>
    <row r="78" spans="1:1">
      <c r="A78" s="107" t="s">
        <v>4847</v>
      </c>
    </row>
    <row r="79" spans="1:1">
      <c r="A79" s="107" t="s">
        <v>4848</v>
      </c>
    </row>
    <row r="80" spans="1:1">
      <c r="A80" s="107" t="s">
        <v>4849</v>
      </c>
    </row>
    <row r="82" spans="1:8">
      <c r="A82" t="s">
        <v>4850</v>
      </c>
    </row>
    <row r="83" spans="1:8">
      <c r="A83" t="s">
        <v>4851</v>
      </c>
    </row>
    <row r="84" spans="1:8">
      <c r="A84" t="s">
        <v>4852</v>
      </c>
    </row>
    <row r="87" spans="1:8">
      <c r="H87" s="197" t="s">
        <v>4899</v>
      </c>
    </row>
    <row r="90" spans="1:8">
      <c r="A90" t="s">
        <v>4853</v>
      </c>
    </row>
    <row r="91" spans="1:8">
      <c r="A91" s="107" t="s">
        <v>4854</v>
      </c>
    </row>
    <row r="93" spans="1:8">
      <c r="A93" t="s">
        <v>4855</v>
      </c>
    </row>
    <row r="94" spans="1:8">
      <c r="A94" s="195" t="s">
        <v>3176</v>
      </c>
      <c r="B94" s="195"/>
      <c r="C94" s="195"/>
      <c r="D94" s="195"/>
      <c r="E94" s="195"/>
      <c r="F94" s="195"/>
      <c r="G94" s="195"/>
    </row>
    <row r="95" spans="1:8">
      <c r="A95" s="195" t="s">
        <v>4856</v>
      </c>
      <c r="B95" s="195"/>
      <c r="C95" s="195"/>
      <c r="D95" s="195"/>
      <c r="E95" s="195"/>
      <c r="F95" s="195"/>
      <c r="G95" s="195"/>
    </row>
    <row r="96" spans="1:8">
      <c r="A96" s="195" t="s">
        <v>4857</v>
      </c>
      <c r="B96" s="195"/>
      <c r="C96" s="195"/>
      <c r="D96" s="195"/>
      <c r="E96" s="195"/>
      <c r="F96" s="195"/>
      <c r="G96" s="195"/>
    </row>
    <row r="97" spans="1:8">
      <c r="A97" s="195" t="s">
        <v>4858</v>
      </c>
      <c r="B97" s="195"/>
      <c r="C97" s="195"/>
      <c r="D97" s="195"/>
      <c r="E97" s="195"/>
      <c r="F97" s="195"/>
      <c r="G97" s="195"/>
    </row>
    <row r="98" spans="1:8">
      <c r="A98" s="195" t="s">
        <v>4859</v>
      </c>
      <c r="B98" s="195"/>
      <c r="C98" s="195"/>
      <c r="D98" s="195"/>
      <c r="E98" s="195"/>
      <c r="F98" s="195"/>
      <c r="G98" s="195"/>
    </row>
    <row r="99" spans="1:8">
      <c r="A99" s="195" t="s">
        <v>4860</v>
      </c>
      <c r="B99" s="195"/>
      <c r="C99" s="195"/>
      <c r="D99" s="195"/>
      <c r="E99" s="195"/>
      <c r="F99" s="195"/>
      <c r="G99" s="195"/>
    </row>
    <row r="100" spans="1:8">
      <c r="A100" s="195" t="s">
        <v>4888</v>
      </c>
      <c r="B100" s="195"/>
      <c r="C100" s="195"/>
      <c r="D100" s="195"/>
      <c r="E100" s="195"/>
      <c r="F100" s="195"/>
      <c r="G100" s="195"/>
    </row>
    <row r="101" spans="1:8">
      <c r="A101" s="195" t="s">
        <v>4889</v>
      </c>
      <c r="B101" s="195"/>
      <c r="C101" s="195"/>
      <c r="D101" s="195"/>
      <c r="E101" s="195"/>
      <c r="F101" s="195"/>
      <c r="G101" s="195"/>
    </row>
    <row r="102" spans="1:8">
      <c r="A102" s="195" t="s">
        <v>3176</v>
      </c>
      <c r="B102" s="195"/>
      <c r="C102" s="195"/>
      <c r="D102" s="195"/>
      <c r="E102" s="195"/>
      <c r="F102" s="195"/>
      <c r="G102" s="195"/>
    </row>
    <row r="103" spans="1:8">
      <c r="A103" s="195" t="s">
        <v>4861</v>
      </c>
      <c r="B103" s="195"/>
      <c r="C103" s="195"/>
      <c r="D103" s="195"/>
      <c r="E103" s="195"/>
      <c r="F103" s="195"/>
      <c r="G103" s="195"/>
    </row>
    <row r="104" spans="1:8">
      <c r="A104" s="195" t="s">
        <v>1643</v>
      </c>
      <c r="B104" s="195"/>
      <c r="C104" s="195"/>
      <c r="D104" s="195"/>
      <c r="E104" s="195"/>
      <c r="F104" s="195"/>
      <c r="G104" s="195"/>
    </row>
    <row r="105" spans="1:8">
      <c r="A105" s="195"/>
      <c r="B105" s="195"/>
      <c r="C105" s="195"/>
      <c r="D105" s="195"/>
      <c r="E105" s="195"/>
      <c r="F105" s="195"/>
      <c r="G105" s="195"/>
    </row>
    <row r="106" spans="1:8">
      <c r="A106" s="195" t="s">
        <v>4862</v>
      </c>
      <c r="B106" s="195"/>
      <c r="C106" s="195"/>
      <c r="D106" s="195"/>
      <c r="E106" s="195"/>
      <c r="F106" s="195"/>
      <c r="G106" s="195" t="s">
        <v>4863</v>
      </c>
      <c r="H106" s="195"/>
    </row>
    <row r="107" spans="1:8">
      <c r="A107" s="195"/>
      <c r="B107" s="195" t="s">
        <v>4864</v>
      </c>
      <c r="C107" s="195"/>
      <c r="D107" s="195"/>
      <c r="E107" s="195"/>
      <c r="F107" s="195"/>
      <c r="G107" s="195"/>
      <c r="H107" s="195"/>
    </row>
    <row r="108" spans="1:8">
      <c r="A108" s="195"/>
      <c r="B108" s="195"/>
      <c r="C108" s="195"/>
      <c r="D108" s="195"/>
      <c r="E108" s="195"/>
      <c r="F108" s="195"/>
      <c r="G108" s="195"/>
      <c r="H108" s="195"/>
    </row>
    <row r="109" spans="1:8">
      <c r="A109" s="195" t="s">
        <v>4865</v>
      </c>
      <c r="B109" s="195"/>
      <c r="C109" s="195"/>
      <c r="D109" s="195"/>
      <c r="E109" s="195"/>
      <c r="F109" s="195"/>
      <c r="G109" s="195" t="s">
        <v>4866</v>
      </c>
      <c r="H109" s="195"/>
    </row>
    <row r="110" spans="1:8">
      <c r="A110" s="195"/>
      <c r="B110" s="195" t="s">
        <v>4867</v>
      </c>
      <c r="C110" s="195"/>
      <c r="D110" s="195"/>
      <c r="E110" s="195"/>
      <c r="G110" s="195" t="s">
        <v>4868</v>
      </c>
      <c r="H110" s="195"/>
    </row>
    <row r="111" spans="1:8">
      <c r="A111" s="195"/>
      <c r="B111" s="195"/>
      <c r="C111" s="195"/>
      <c r="D111" s="195"/>
      <c r="E111" s="195"/>
      <c r="F111" s="195"/>
      <c r="G111" s="195"/>
      <c r="H111" s="195"/>
    </row>
    <row r="112" spans="1:8">
      <c r="A112" s="195" t="s">
        <v>4869</v>
      </c>
      <c r="B112" s="195"/>
      <c r="C112" s="195"/>
      <c r="D112" s="195"/>
      <c r="E112" s="195"/>
      <c r="G112" s="195"/>
      <c r="H112" s="195"/>
    </row>
    <row r="113" spans="1:8">
      <c r="A113" s="195" t="s">
        <v>4870</v>
      </c>
      <c r="B113" s="195"/>
      <c r="C113" s="195"/>
      <c r="D113" s="195"/>
      <c r="E113" s="195"/>
      <c r="F113" s="195"/>
      <c r="G113" s="195"/>
      <c r="H113" s="195"/>
    </row>
    <row r="114" spans="1:8">
      <c r="A114" s="195" t="s">
        <v>4869</v>
      </c>
      <c r="B114" s="195"/>
      <c r="C114" s="195"/>
      <c r="D114" s="195"/>
      <c r="E114" s="195"/>
      <c r="F114" s="195"/>
      <c r="G114" s="195"/>
      <c r="H114" s="195"/>
    </row>
    <row r="115" spans="1:8">
      <c r="A115" s="195" t="s">
        <v>4890</v>
      </c>
      <c r="B115" s="195"/>
      <c r="C115" s="195"/>
      <c r="D115" s="195"/>
      <c r="E115" s="195"/>
      <c r="F115" s="195"/>
      <c r="G115" s="195"/>
      <c r="H115" s="195"/>
    </row>
    <row r="116" spans="1:8">
      <c r="A116" s="195"/>
      <c r="B116" s="195"/>
      <c r="C116" s="195"/>
      <c r="D116" s="195"/>
      <c r="E116" s="195"/>
      <c r="F116" s="195"/>
      <c r="G116" s="195"/>
      <c r="H116" s="195"/>
    </row>
    <row r="117" spans="1:8">
      <c r="A117" s="195"/>
      <c r="B117" s="195" t="s">
        <v>4871</v>
      </c>
      <c r="C117" s="195"/>
      <c r="D117" s="195"/>
      <c r="E117" s="195"/>
      <c r="F117" s="195"/>
      <c r="G117" s="195"/>
      <c r="H117" s="195"/>
    </row>
    <row r="118" spans="1:8">
      <c r="A118" s="195"/>
      <c r="B118" s="195"/>
      <c r="C118" s="195" t="s">
        <v>4872</v>
      </c>
      <c r="D118" s="195"/>
      <c r="E118" s="195"/>
      <c r="G118" s="195" t="s">
        <v>4873</v>
      </c>
      <c r="H118" s="195"/>
    </row>
    <row r="119" spans="1:8">
      <c r="A119" s="195"/>
      <c r="B119" s="195"/>
      <c r="C119" s="195"/>
      <c r="D119" s="195"/>
      <c r="E119" s="195"/>
      <c r="G119" s="195"/>
      <c r="H119" s="195"/>
    </row>
    <row r="120" spans="1:8">
      <c r="A120" s="195" t="s">
        <v>4874</v>
      </c>
      <c r="B120" s="195"/>
      <c r="C120" s="195"/>
      <c r="D120" s="195"/>
      <c r="E120" s="195"/>
      <c r="G120" s="195" t="s">
        <v>4875</v>
      </c>
      <c r="H120" s="195"/>
    </row>
    <row r="121" spans="1:8">
      <c r="A121" s="195"/>
      <c r="B121" s="195" t="s">
        <v>4876</v>
      </c>
      <c r="C121" s="195"/>
      <c r="D121" s="195"/>
      <c r="E121" s="195"/>
      <c r="F121" s="195"/>
      <c r="G121" s="195"/>
      <c r="H121" s="195"/>
    </row>
    <row r="122" spans="1:8">
      <c r="A122" s="195"/>
      <c r="B122" s="195" t="s">
        <v>4877</v>
      </c>
      <c r="C122" s="195"/>
      <c r="D122" s="195"/>
      <c r="E122" s="195"/>
      <c r="G122" s="195"/>
      <c r="H122" s="195"/>
    </row>
    <row r="123" spans="1:8">
      <c r="A123" s="195"/>
      <c r="B123" s="195" t="s">
        <v>4876</v>
      </c>
      <c r="C123" s="195"/>
      <c r="D123" s="195"/>
      <c r="E123" s="195"/>
      <c r="G123" s="195"/>
      <c r="H123" s="195"/>
    </row>
    <row r="124" spans="1:8">
      <c r="A124" s="195"/>
      <c r="B124" s="195"/>
      <c r="C124" s="195"/>
      <c r="D124" s="195"/>
      <c r="E124" s="195"/>
      <c r="G124" s="195"/>
      <c r="H124" s="195"/>
    </row>
    <row r="125" spans="1:8">
      <c r="A125" s="195"/>
      <c r="B125" s="195" t="s">
        <v>4891</v>
      </c>
      <c r="C125" s="195"/>
      <c r="D125" s="195"/>
      <c r="E125" s="195"/>
      <c r="G125" s="195" t="s">
        <v>4892</v>
      </c>
      <c r="H125" s="195"/>
    </row>
    <row r="126" spans="1:8">
      <c r="A126" s="195"/>
      <c r="B126" s="195"/>
      <c r="C126" s="195"/>
      <c r="D126" s="195"/>
      <c r="E126" s="195"/>
      <c r="G126" s="195"/>
      <c r="H126" s="195"/>
    </row>
    <row r="127" spans="1:8">
      <c r="A127" s="195"/>
      <c r="B127" s="195" t="s">
        <v>4893</v>
      </c>
      <c r="C127" s="195"/>
      <c r="D127" s="195"/>
      <c r="E127" s="195"/>
      <c r="G127" s="195" t="s">
        <v>4894</v>
      </c>
      <c r="H127" s="195"/>
    </row>
    <row r="128" spans="1:8">
      <c r="A128" s="195"/>
      <c r="B128" s="195"/>
      <c r="C128" s="195"/>
      <c r="D128" s="195"/>
      <c r="E128" s="195"/>
      <c r="F128" s="195"/>
      <c r="G128" s="195"/>
      <c r="H128" s="195"/>
    </row>
    <row r="129" spans="1:8">
      <c r="A129" s="195"/>
      <c r="B129" s="195" t="s">
        <v>2993</v>
      </c>
      <c r="C129" s="195"/>
      <c r="D129" s="195"/>
      <c r="E129" s="195"/>
      <c r="F129" s="195"/>
      <c r="G129" s="195" t="s">
        <v>4895</v>
      </c>
      <c r="H129" s="195"/>
    </row>
    <row r="130" spans="1:8">
      <c r="A130" s="195"/>
      <c r="B130" s="195"/>
      <c r="C130" s="195"/>
      <c r="D130" s="195"/>
      <c r="E130" s="195"/>
      <c r="F130" s="195"/>
      <c r="G130" s="195"/>
    </row>
    <row r="131" spans="1:8">
      <c r="A131" s="195"/>
      <c r="B131" s="195" t="s">
        <v>4878</v>
      </c>
      <c r="C131" s="195"/>
      <c r="D131" s="195"/>
      <c r="E131" s="195"/>
      <c r="F131" s="195"/>
      <c r="G131" s="195"/>
    </row>
    <row r="132" spans="1:8">
      <c r="A132" s="195"/>
      <c r="B132" s="195" t="s">
        <v>4879</v>
      </c>
      <c r="C132" s="195"/>
      <c r="D132" s="195"/>
      <c r="E132" s="195"/>
      <c r="F132" s="195"/>
      <c r="G132" s="195"/>
    </row>
    <row r="133" spans="1:8">
      <c r="A133" s="195"/>
      <c r="B133" s="195" t="s">
        <v>4878</v>
      </c>
      <c r="C133" s="195"/>
      <c r="D133" s="195"/>
      <c r="E133" s="195"/>
      <c r="F133" s="195"/>
      <c r="G133" s="195"/>
    </row>
    <row r="134" spans="1:8">
      <c r="A134" s="195"/>
      <c r="B134" s="195" t="s">
        <v>4880</v>
      </c>
      <c r="C134" s="195"/>
      <c r="D134" s="195"/>
      <c r="E134" s="195"/>
      <c r="F134" s="195"/>
      <c r="G134" s="195" t="s">
        <v>4881</v>
      </c>
    </row>
    <row r="135" spans="1:8">
      <c r="A135" s="195"/>
      <c r="B135" s="195"/>
      <c r="C135" s="195"/>
      <c r="D135" s="195"/>
      <c r="E135" s="195"/>
      <c r="F135" s="195"/>
      <c r="G135" s="195"/>
    </row>
    <row r="136" spans="1:8">
      <c r="A136" s="195" t="s">
        <v>2578</v>
      </c>
      <c r="B136" s="195" t="s">
        <v>4882</v>
      </c>
      <c r="C136" s="195"/>
      <c r="D136" s="195"/>
      <c r="E136" s="195" t="s">
        <v>4883</v>
      </c>
      <c r="F136" s="195"/>
      <c r="G136" s="195"/>
    </row>
    <row r="137" spans="1:8">
      <c r="A137" s="195"/>
      <c r="B137" s="195" t="s">
        <v>4884</v>
      </c>
      <c r="C137" s="195"/>
      <c r="D137" s="195"/>
      <c r="E137" s="195"/>
      <c r="F137" s="195"/>
      <c r="G137" s="195" t="s">
        <v>4885</v>
      </c>
    </row>
    <row r="138" spans="1:8">
      <c r="A138" s="195"/>
      <c r="B138" s="195" t="s">
        <v>4886</v>
      </c>
      <c r="C138" s="195"/>
      <c r="D138" s="195"/>
      <c r="F138" s="195"/>
      <c r="G138" s="195"/>
    </row>
    <row r="139" spans="1:8">
      <c r="A139" s="195"/>
      <c r="B139" s="195" t="s">
        <v>4886</v>
      </c>
      <c r="C139" s="195"/>
      <c r="D139" s="195"/>
      <c r="E139" s="195"/>
      <c r="F139" s="195"/>
      <c r="G139" s="195"/>
    </row>
    <row r="140" spans="1:8">
      <c r="A140" s="195"/>
      <c r="B140" s="195" t="s">
        <v>4887</v>
      </c>
      <c r="C140" s="195"/>
      <c r="D140" s="195"/>
      <c r="E140" s="195"/>
      <c r="F140" s="195"/>
      <c r="G140" s="195"/>
    </row>
    <row r="141" spans="1:8">
      <c r="A141" s="195"/>
      <c r="B141" s="195"/>
      <c r="C141" s="195"/>
      <c r="D141" s="195"/>
      <c r="E141" s="195"/>
      <c r="F141" s="195"/>
      <c r="G141" s="195"/>
    </row>
    <row r="142" spans="1:8">
      <c r="A142" s="195"/>
      <c r="B142" s="195" t="s">
        <v>3011</v>
      </c>
      <c r="C142" s="195"/>
      <c r="D142" s="195"/>
      <c r="E142" s="195"/>
      <c r="F142" s="195"/>
      <c r="G142" s="195" t="s">
        <v>4896</v>
      </c>
    </row>
    <row r="143" spans="1:8">
      <c r="A143" s="195"/>
      <c r="B143" s="195"/>
      <c r="C143" s="195"/>
      <c r="D143" s="195"/>
      <c r="E143" s="195"/>
      <c r="F143" s="195"/>
      <c r="G143" s="195"/>
    </row>
    <row r="144" spans="1:8">
      <c r="A144" s="195"/>
      <c r="B144" s="195" t="s">
        <v>4897</v>
      </c>
      <c r="C144" s="195"/>
      <c r="D144" s="195"/>
      <c r="E144" s="195"/>
      <c r="F144" s="195"/>
      <c r="G144" s="195" t="s">
        <v>4898</v>
      </c>
    </row>
    <row r="145" spans="1:7">
      <c r="A145" s="195"/>
      <c r="B145" s="195"/>
      <c r="C145" s="195"/>
      <c r="D145" s="195"/>
      <c r="E145" s="195"/>
      <c r="F145" s="195"/>
      <c r="G145" s="195"/>
    </row>
    <row r="146" spans="1:7">
      <c r="A146" s="195"/>
      <c r="B146" s="195" t="s">
        <v>2960</v>
      </c>
      <c r="C146" s="195"/>
      <c r="D146" s="195"/>
      <c r="E146" s="195"/>
      <c r="F146" s="195"/>
      <c r="G146" s="195"/>
    </row>
    <row r="147" spans="1:7">
      <c r="G147" s="195"/>
    </row>
    <row r="148" spans="1:7">
      <c r="G148" s="195"/>
    </row>
    <row r="149" spans="1:7">
      <c r="G149" s="195"/>
    </row>
    <row r="150" spans="1:7">
      <c r="G150" s="195"/>
    </row>
    <row r="151" spans="1:7">
      <c r="G151" s="195"/>
    </row>
    <row r="152" spans="1:7">
      <c r="G152" s="195"/>
    </row>
    <row r="153" spans="1:7">
      <c r="G153" s="195"/>
    </row>
  </sheetData>
  <hyperlinks>
    <hyperlink ref="A77" r:id="rId1" display="javascript:void(0);"/>
    <hyperlink ref="P1" location="Index!B23" display="Back to Index"/>
  </hyperlinks>
  <pageMargins left="0.7" right="0.7" top="0.75" bottom="0.75" header="0.3" footer="0.3"/>
  <pageSetup scale="71" fitToHeight="3" orientation="landscape" horizontalDpi="360" verticalDpi="360" r:id="rId2"/>
  <drawing r:id="rId3"/>
  <legacyDrawing r:id="rId4"/>
  <oleObjects>
    <oleObject progId="Packager Shell Object" dvAspect="DVASPECT_ICON" shapeId="17409" r:id="rId5"/>
    <oleObject progId="Packager Shell Object" dvAspect="DVASPECT_ICON" shapeId="17410" r:id="rId6"/>
  </oleObjects>
</worksheet>
</file>

<file path=xl/worksheets/sheet52.xml><?xml version="1.0" encoding="utf-8"?>
<worksheet xmlns="http://schemas.openxmlformats.org/spreadsheetml/2006/main" xmlns:r="http://schemas.openxmlformats.org/officeDocument/2006/relationships">
  <dimension ref="A1:A23"/>
  <sheetViews>
    <sheetView workbookViewId="0">
      <selection activeCell="A23" sqref="A23"/>
    </sheetView>
  </sheetViews>
  <sheetFormatPr defaultRowHeight="14.4"/>
  <sheetData>
    <row r="1" spans="1:1">
      <c r="A1" s="109" t="s">
        <v>3932</v>
      </c>
    </row>
    <row r="3" spans="1:1">
      <c r="A3" s="109" t="s">
        <v>3933</v>
      </c>
    </row>
    <row r="5" spans="1:1">
      <c r="A5" s="109" t="s">
        <v>3934</v>
      </c>
    </row>
    <row r="6" spans="1:1">
      <c r="A6" s="109" t="s">
        <v>3876</v>
      </c>
    </row>
    <row r="7" spans="1:1">
      <c r="A7" s="109" t="s">
        <v>3877</v>
      </c>
    </row>
    <row r="8" spans="1:1">
      <c r="A8" s="109" t="s">
        <v>3878</v>
      </c>
    </row>
    <row r="9" spans="1:1">
      <c r="A9" s="109" t="s">
        <v>3879</v>
      </c>
    </row>
    <row r="10" spans="1:1">
      <c r="A10" s="109" t="s">
        <v>3880</v>
      </c>
    </row>
    <row r="11" spans="1:1">
      <c r="A11" s="109" t="s">
        <v>3881</v>
      </c>
    </row>
    <row r="12" spans="1:1">
      <c r="A12" s="109" t="s">
        <v>3882</v>
      </c>
    </row>
    <row r="13" spans="1:1">
      <c r="A13" s="109" t="s">
        <v>3883</v>
      </c>
    </row>
    <row r="14" spans="1:1">
      <c r="A14" s="109" t="s">
        <v>3884</v>
      </c>
    </row>
    <row r="15" spans="1:1">
      <c r="A15" s="109" t="s">
        <v>3885</v>
      </c>
    </row>
    <row r="16" spans="1:1">
      <c r="A16" s="109" t="s">
        <v>3886</v>
      </c>
    </row>
    <row r="17" spans="1:1">
      <c r="A17" s="109" t="s">
        <v>3887</v>
      </c>
    </row>
    <row r="18" spans="1:1">
      <c r="A18" s="109" t="s">
        <v>3888</v>
      </c>
    </row>
    <row r="19" spans="1:1">
      <c r="A19" s="109" t="s">
        <v>3889</v>
      </c>
    </row>
    <row r="20" spans="1:1">
      <c r="A20" s="109" t="s">
        <v>3890</v>
      </c>
    </row>
    <row r="21" spans="1:1">
      <c r="A21" s="109" t="s">
        <v>3891</v>
      </c>
    </row>
    <row r="23" spans="1:1">
      <c r="A23" s="124" t="s">
        <v>1818</v>
      </c>
    </row>
  </sheetData>
  <hyperlinks>
    <hyperlink ref="A23" location="Index!B23" display="Back to Index"/>
  </hyperlinks>
  <pageMargins left="0.7" right="0.7" top="0.75" bottom="0.75" header="0.3" footer="0.3"/>
  <pageSetup orientation="portrait" horizontalDpi="360" verticalDpi="360" r:id="rId1"/>
</worksheet>
</file>

<file path=xl/worksheets/sheet53.xml><?xml version="1.0" encoding="utf-8"?>
<worksheet xmlns="http://schemas.openxmlformats.org/spreadsheetml/2006/main" xmlns:r="http://schemas.openxmlformats.org/officeDocument/2006/relationships">
  <sheetPr>
    <pageSetUpPr fitToPage="1"/>
  </sheetPr>
  <dimension ref="A1:M593"/>
  <sheetViews>
    <sheetView workbookViewId="0">
      <selection activeCell="M1" sqref="M1"/>
    </sheetView>
  </sheetViews>
  <sheetFormatPr defaultRowHeight="14.4"/>
  <sheetData>
    <row r="1" spans="1:13">
      <c r="A1" s="53" t="s">
        <v>4329</v>
      </c>
      <c r="M1" s="124" t="s">
        <v>1818</v>
      </c>
    </row>
    <row r="3" spans="1:13">
      <c r="A3" s="193" t="s">
        <v>4330</v>
      </c>
    </row>
    <row r="4" spans="1:13">
      <c r="A4" s="194"/>
    </row>
    <row r="5" spans="1:13">
      <c r="A5" s="193" t="s">
        <v>4331</v>
      </c>
    </row>
    <row r="6" spans="1:13">
      <c r="A6" s="193" t="s">
        <v>4332</v>
      </c>
    </row>
    <row r="7" spans="1:13">
      <c r="A7" s="193" t="s">
        <v>4331</v>
      </c>
    </row>
    <row r="8" spans="1:13">
      <c r="A8" s="193" t="s">
        <v>4333</v>
      </c>
    </row>
    <row r="9" spans="1:13">
      <c r="A9" s="193" t="s">
        <v>4334</v>
      </c>
    </row>
    <row r="10" spans="1:13">
      <c r="A10" s="193" t="s">
        <v>4335</v>
      </c>
    </row>
    <row r="11" spans="1:13">
      <c r="A11" s="193" t="s">
        <v>4336</v>
      </c>
    </row>
    <row r="12" spans="1:13">
      <c r="A12" s="193" t="s">
        <v>4337</v>
      </c>
    </row>
    <row r="13" spans="1:13">
      <c r="A13" s="193" t="s">
        <v>4338</v>
      </c>
    </row>
    <row r="14" spans="1:13">
      <c r="A14" s="193" t="s">
        <v>4339</v>
      </c>
    </row>
    <row r="15" spans="1:13">
      <c r="A15" s="193" t="s">
        <v>4340</v>
      </c>
    </row>
    <row r="16" spans="1:13">
      <c r="A16" s="193" t="s">
        <v>4341</v>
      </c>
    </row>
    <row r="17" spans="1:1">
      <c r="A17" s="193" t="s">
        <v>4342</v>
      </c>
    </row>
    <row r="18" spans="1:1">
      <c r="A18" s="193" t="s">
        <v>4343</v>
      </c>
    </row>
    <row r="19" spans="1:1">
      <c r="A19" s="193" t="s">
        <v>4344</v>
      </c>
    </row>
    <row r="20" spans="1:1">
      <c r="A20" s="193" t="s">
        <v>4345</v>
      </c>
    </row>
    <row r="21" spans="1:1">
      <c r="A21" s="193" t="s">
        <v>4346</v>
      </c>
    </row>
    <row r="22" spans="1:1">
      <c r="A22" s="194"/>
    </row>
    <row r="23" spans="1:1">
      <c r="A23" s="193" t="s">
        <v>4347</v>
      </c>
    </row>
    <row r="24" spans="1:1">
      <c r="A24" s="193" t="s">
        <v>4348</v>
      </c>
    </row>
    <row r="25" spans="1:1">
      <c r="A25" s="193" t="s">
        <v>4347</v>
      </c>
    </row>
    <row r="26" spans="1:1">
      <c r="A26" s="193" t="s">
        <v>4349</v>
      </c>
    </row>
    <row r="27" spans="1:1">
      <c r="A27" s="193" t="s">
        <v>4350</v>
      </c>
    </row>
    <row r="28" spans="1:1">
      <c r="A28" s="193" t="s">
        <v>4351</v>
      </c>
    </row>
    <row r="29" spans="1:1">
      <c r="A29" s="193" t="s">
        <v>4352</v>
      </c>
    </row>
    <row r="30" spans="1:1">
      <c r="A30" s="193" t="s">
        <v>4353</v>
      </c>
    </row>
    <row r="31" spans="1:1">
      <c r="A31" s="193" t="s">
        <v>4354</v>
      </c>
    </row>
    <row r="32" spans="1:1">
      <c r="A32" s="193" t="s">
        <v>4355</v>
      </c>
    </row>
    <row r="33" spans="1:1">
      <c r="A33" s="194"/>
    </row>
    <row r="34" spans="1:1">
      <c r="A34" s="193" t="s">
        <v>4356</v>
      </c>
    </row>
    <row r="35" spans="1:1">
      <c r="A35" s="193" t="s">
        <v>4357</v>
      </c>
    </row>
    <row r="36" spans="1:1">
      <c r="A36" s="193" t="s">
        <v>4356</v>
      </c>
    </row>
    <row r="37" spans="1:1">
      <c r="A37" s="193" t="s">
        <v>4358</v>
      </c>
    </row>
    <row r="38" spans="1:1">
      <c r="A38" s="193" t="s">
        <v>4359</v>
      </c>
    </row>
    <row r="39" spans="1:1">
      <c r="A39" s="194"/>
    </row>
    <row r="40" spans="1:1">
      <c r="A40" s="193" t="s">
        <v>4360</v>
      </c>
    </row>
    <row r="41" spans="1:1">
      <c r="A41" s="193" t="s">
        <v>4361</v>
      </c>
    </row>
    <row r="42" spans="1:1">
      <c r="A42" s="193" t="s">
        <v>4360</v>
      </c>
    </row>
    <row r="43" spans="1:1">
      <c r="A43" s="193" t="s">
        <v>4362</v>
      </c>
    </row>
    <row r="44" spans="1:1">
      <c r="A44" s="193" t="s">
        <v>4363</v>
      </c>
    </row>
    <row r="45" spans="1:1">
      <c r="A45" s="193" t="s">
        <v>4364</v>
      </c>
    </row>
    <row r="46" spans="1:1">
      <c r="A46" s="193" t="s">
        <v>4365</v>
      </c>
    </row>
    <row r="47" spans="1:1">
      <c r="A47" s="193" t="s">
        <v>4366</v>
      </c>
    </row>
    <row r="48" spans="1:1">
      <c r="A48" s="193" t="s">
        <v>4367</v>
      </c>
    </row>
    <row r="49" spans="1:1">
      <c r="A49" s="194"/>
    </row>
    <row r="50" spans="1:1">
      <c r="A50" s="193" t="s">
        <v>4356</v>
      </c>
    </row>
    <row r="51" spans="1:1">
      <c r="A51" s="193" t="s">
        <v>4368</v>
      </c>
    </row>
    <row r="52" spans="1:1">
      <c r="A52" s="193" t="s">
        <v>4356</v>
      </c>
    </row>
    <row r="53" spans="1:1">
      <c r="A53" s="193" t="s">
        <v>4369</v>
      </c>
    </row>
    <row r="54" spans="1:1">
      <c r="A54" s="193" t="s">
        <v>4370</v>
      </c>
    </row>
    <row r="55" spans="1:1">
      <c r="A55" s="193" t="s">
        <v>4371</v>
      </c>
    </row>
    <row r="56" spans="1:1">
      <c r="A56" s="193" t="s">
        <v>4372</v>
      </c>
    </row>
    <row r="57" spans="1:1">
      <c r="A57" s="194"/>
    </row>
    <row r="58" spans="1:1">
      <c r="A58" s="193" t="s">
        <v>4373</v>
      </c>
    </row>
    <row r="59" spans="1:1">
      <c r="A59" s="193" t="s">
        <v>4374</v>
      </c>
    </row>
    <row r="60" spans="1:1">
      <c r="A60" s="193" t="s">
        <v>4373</v>
      </c>
    </row>
    <row r="61" spans="1:1">
      <c r="A61" s="193" t="s">
        <v>4375</v>
      </c>
    </row>
    <row r="62" spans="1:1">
      <c r="A62" s="193" t="s">
        <v>4376</v>
      </c>
    </row>
    <row r="63" spans="1:1">
      <c r="A63" s="194"/>
    </row>
    <row r="64" spans="1:1">
      <c r="A64" s="193" t="s">
        <v>4377</v>
      </c>
    </row>
    <row r="65" spans="1:1">
      <c r="A65" s="193" t="s">
        <v>4378</v>
      </c>
    </row>
    <row r="66" spans="1:1">
      <c r="A66" s="193" t="s">
        <v>4377</v>
      </c>
    </row>
    <row r="67" spans="1:1">
      <c r="A67" s="193" t="s">
        <v>4379</v>
      </c>
    </row>
    <row r="68" spans="1:1">
      <c r="A68" s="193" t="s">
        <v>4380</v>
      </c>
    </row>
    <row r="69" spans="1:1">
      <c r="A69" s="193" t="s">
        <v>4381</v>
      </c>
    </row>
    <row r="70" spans="1:1">
      <c r="A70" s="193" t="s">
        <v>4382</v>
      </c>
    </row>
    <row r="71" spans="1:1">
      <c r="A71" s="193" t="s">
        <v>4383</v>
      </c>
    </row>
    <row r="72" spans="1:1">
      <c r="A72" s="193" t="s">
        <v>4384</v>
      </c>
    </row>
    <row r="73" spans="1:1">
      <c r="A73" s="193" t="s">
        <v>4385</v>
      </c>
    </row>
    <row r="74" spans="1:1">
      <c r="A74" s="194"/>
    </row>
    <row r="75" spans="1:1">
      <c r="A75" s="193" t="s">
        <v>4386</v>
      </c>
    </row>
    <row r="76" spans="1:1">
      <c r="A76" s="193" t="s">
        <v>4387</v>
      </c>
    </row>
    <row r="77" spans="1:1">
      <c r="A77" s="193" t="s">
        <v>4386</v>
      </c>
    </row>
    <row r="78" spans="1:1">
      <c r="A78" s="193" t="s">
        <v>4388</v>
      </c>
    </row>
    <row r="79" spans="1:1">
      <c r="A79" s="193" t="s">
        <v>4389</v>
      </c>
    </row>
    <row r="80" spans="1:1">
      <c r="A80" s="193" t="s">
        <v>4390</v>
      </c>
    </row>
    <row r="81" spans="1:1">
      <c r="A81" s="193" t="s">
        <v>4391</v>
      </c>
    </row>
    <row r="82" spans="1:1">
      <c r="A82" s="194"/>
    </row>
    <row r="83" spans="1:1">
      <c r="A83" s="193" t="s">
        <v>4392</v>
      </c>
    </row>
    <row r="84" spans="1:1">
      <c r="A84" s="193" t="s">
        <v>4393</v>
      </c>
    </row>
    <row r="85" spans="1:1">
      <c r="A85" s="193" t="s">
        <v>4392</v>
      </c>
    </row>
    <row r="86" spans="1:1">
      <c r="A86" s="193" t="s">
        <v>4394</v>
      </c>
    </row>
    <row r="87" spans="1:1">
      <c r="A87" s="193" t="s">
        <v>4395</v>
      </c>
    </row>
    <row r="88" spans="1:1">
      <c r="A88" s="193" t="s">
        <v>4396</v>
      </c>
    </row>
    <row r="89" spans="1:1">
      <c r="A89" s="193" t="s">
        <v>4397</v>
      </c>
    </row>
    <row r="90" spans="1:1">
      <c r="A90" s="193" t="s">
        <v>4398</v>
      </c>
    </row>
    <row r="91" spans="1:1">
      <c r="A91" s="193" t="s">
        <v>4399</v>
      </c>
    </row>
    <row r="92" spans="1:1">
      <c r="A92" s="194"/>
    </row>
    <row r="93" spans="1:1">
      <c r="A93" s="193" t="s">
        <v>4400</v>
      </c>
    </row>
    <row r="94" spans="1:1">
      <c r="A94" s="193" t="s">
        <v>4401</v>
      </c>
    </row>
    <row r="95" spans="1:1">
      <c r="A95" s="193" t="s">
        <v>4400</v>
      </c>
    </row>
    <row r="96" spans="1:1">
      <c r="A96" s="193" t="s">
        <v>4402</v>
      </c>
    </row>
    <row r="97" spans="1:1">
      <c r="A97" s="193" t="s">
        <v>4403</v>
      </c>
    </row>
    <row r="98" spans="1:1">
      <c r="A98" s="194"/>
    </row>
    <row r="99" spans="1:1">
      <c r="A99" s="193" t="s">
        <v>4404</v>
      </c>
    </row>
    <row r="100" spans="1:1">
      <c r="A100" s="193" t="s">
        <v>4405</v>
      </c>
    </row>
    <row r="101" spans="1:1">
      <c r="A101" s="193" t="s">
        <v>4404</v>
      </c>
    </row>
    <row r="102" spans="1:1">
      <c r="A102" s="193" t="s">
        <v>4406</v>
      </c>
    </row>
    <row r="103" spans="1:1">
      <c r="A103" s="193" t="s">
        <v>4407</v>
      </c>
    </row>
    <row r="104" spans="1:1">
      <c r="A104" s="193" t="s">
        <v>4408</v>
      </c>
    </row>
    <row r="105" spans="1:1">
      <c r="A105" s="193" t="s">
        <v>4409</v>
      </c>
    </row>
    <row r="106" spans="1:1">
      <c r="A106" s="193" t="s">
        <v>4410</v>
      </c>
    </row>
    <row r="107" spans="1:1">
      <c r="A107" s="194"/>
    </row>
    <row r="108" spans="1:1">
      <c r="A108" s="194"/>
    </row>
    <row r="109" spans="1:1">
      <c r="A109" s="193" t="s">
        <v>4411</v>
      </c>
    </row>
    <row r="110" spans="1:1">
      <c r="A110" s="193" t="s">
        <v>4412</v>
      </c>
    </row>
    <row r="111" spans="1:1">
      <c r="A111" s="193" t="s">
        <v>4411</v>
      </c>
    </row>
    <row r="112" spans="1:1">
      <c r="A112" s="193" t="s">
        <v>4413</v>
      </c>
    </row>
    <row r="113" spans="1:1">
      <c r="A113" s="193" t="s">
        <v>4414</v>
      </c>
    </row>
    <row r="114" spans="1:1">
      <c r="A114" s="193" t="s">
        <v>4415</v>
      </c>
    </row>
    <row r="115" spans="1:1">
      <c r="A115" s="193" t="s">
        <v>4416</v>
      </c>
    </row>
    <row r="116" spans="1:1">
      <c r="A116" s="193" t="s">
        <v>4417</v>
      </c>
    </row>
    <row r="117" spans="1:1">
      <c r="A117" s="193" t="s">
        <v>4418</v>
      </c>
    </row>
    <row r="118" spans="1:1">
      <c r="A118" s="193" t="s">
        <v>4419</v>
      </c>
    </row>
    <row r="119" spans="1:1">
      <c r="A119" s="194"/>
    </row>
    <row r="120" spans="1:1">
      <c r="A120" s="194"/>
    </row>
    <row r="121" spans="1:1">
      <c r="A121" s="193" t="s">
        <v>4420</v>
      </c>
    </row>
    <row r="122" spans="1:1">
      <c r="A122" s="193" t="s">
        <v>4421</v>
      </c>
    </row>
    <row r="123" spans="1:1">
      <c r="A123" s="193" t="s">
        <v>4420</v>
      </c>
    </row>
    <row r="124" spans="1:1">
      <c r="A124" s="193" t="s">
        <v>4422</v>
      </c>
    </row>
    <row r="125" spans="1:1">
      <c r="A125" s="193" t="s">
        <v>4423</v>
      </c>
    </row>
    <row r="126" spans="1:1">
      <c r="A126" s="193" t="s">
        <v>4422</v>
      </c>
    </row>
    <row r="127" spans="1:1">
      <c r="A127" s="193" t="s">
        <v>4424</v>
      </c>
    </row>
    <row r="128" spans="1:1">
      <c r="A128" s="193" t="s">
        <v>4425</v>
      </c>
    </row>
    <row r="129" spans="1:1">
      <c r="A129" s="193" t="s">
        <v>4426</v>
      </c>
    </row>
    <row r="130" spans="1:1">
      <c r="A130" s="193" t="s">
        <v>4427</v>
      </c>
    </row>
    <row r="131" spans="1:1">
      <c r="A131" s="193" t="s">
        <v>4428</v>
      </c>
    </row>
    <row r="132" spans="1:1">
      <c r="A132" s="193" t="s">
        <v>4429</v>
      </c>
    </row>
    <row r="133" spans="1:1">
      <c r="A133" s="193" t="s">
        <v>4430</v>
      </c>
    </row>
    <row r="134" spans="1:1">
      <c r="A134" s="193" t="s">
        <v>4431</v>
      </c>
    </row>
    <row r="135" spans="1:1">
      <c r="A135" s="193" t="s">
        <v>4432</v>
      </c>
    </row>
    <row r="136" spans="1:1">
      <c r="A136" s="193" t="s">
        <v>4433</v>
      </c>
    </row>
    <row r="137" spans="1:1">
      <c r="A137" s="193" t="s">
        <v>4434</v>
      </c>
    </row>
    <row r="138" spans="1:1">
      <c r="A138" s="193" t="s">
        <v>4435</v>
      </c>
    </row>
    <row r="139" spans="1:1">
      <c r="A139" s="193" t="s">
        <v>4436</v>
      </c>
    </row>
    <row r="140" spans="1:1">
      <c r="A140" s="193" t="s">
        <v>4437</v>
      </c>
    </row>
    <row r="141" spans="1:1">
      <c r="A141" s="194"/>
    </row>
    <row r="142" spans="1:1">
      <c r="A142" s="193" t="s">
        <v>2910</v>
      </c>
    </row>
    <row r="143" spans="1:1">
      <c r="A143" s="193" t="s">
        <v>4438</v>
      </c>
    </row>
    <row r="144" spans="1:1">
      <c r="A144" s="193" t="s">
        <v>2910</v>
      </c>
    </row>
    <row r="145" spans="1:1">
      <c r="A145" s="193" t="s">
        <v>4439</v>
      </c>
    </row>
    <row r="146" spans="1:1">
      <c r="A146" s="193" t="s">
        <v>4440</v>
      </c>
    </row>
    <row r="147" spans="1:1">
      <c r="A147" s="194"/>
    </row>
    <row r="148" spans="1:1">
      <c r="A148" s="193" t="s">
        <v>4441</v>
      </c>
    </row>
    <row r="149" spans="1:1">
      <c r="A149" s="193" t="s">
        <v>4442</v>
      </c>
    </row>
    <row r="150" spans="1:1">
      <c r="A150" s="193" t="s">
        <v>4441</v>
      </c>
    </row>
    <row r="151" spans="1:1">
      <c r="A151" s="193" t="s">
        <v>4443</v>
      </c>
    </row>
    <row r="152" spans="1:1">
      <c r="A152" s="193" t="s">
        <v>4444</v>
      </c>
    </row>
    <row r="153" spans="1:1">
      <c r="A153" s="193" t="s">
        <v>4445</v>
      </c>
    </row>
    <row r="154" spans="1:1">
      <c r="A154" s="193" t="s">
        <v>4446</v>
      </c>
    </row>
    <row r="155" spans="1:1">
      <c r="A155" s="193" t="s">
        <v>4447</v>
      </c>
    </row>
    <row r="156" spans="1:1">
      <c r="A156" s="193" t="s">
        <v>4448</v>
      </c>
    </row>
    <row r="157" spans="1:1">
      <c r="A157" s="193" t="s">
        <v>4449</v>
      </c>
    </row>
    <row r="158" spans="1:1">
      <c r="A158" s="193" t="s">
        <v>4450</v>
      </c>
    </row>
    <row r="159" spans="1:1">
      <c r="A159" s="193" t="s">
        <v>4451</v>
      </c>
    </row>
    <row r="160" spans="1:1">
      <c r="A160" s="193" t="s">
        <v>4452</v>
      </c>
    </row>
    <row r="161" spans="1:1">
      <c r="A161" s="193" t="s">
        <v>4453</v>
      </c>
    </row>
    <row r="162" spans="1:1">
      <c r="A162" s="193" t="s">
        <v>4454</v>
      </c>
    </row>
    <row r="163" spans="1:1">
      <c r="A163" s="193" t="s">
        <v>4455</v>
      </c>
    </row>
    <row r="164" spans="1:1">
      <c r="A164" s="194"/>
    </row>
    <row r="165" spans="1:1">
      <c r="A165" s="193" t="s">
        <v>4456</v>
      </c>
    </row>
    <row r="166" spans="1:1">
      <c r="A166" s="193" t="s">
        <v>4457</v>
      </c>
    </row>
    <row r="167" spans="1:1">
      <c r="A167" s="193" t="s">
        <v>4458</v>
      </c>
    </row>
    <row r="168" spans="1:1">
      <c r="A168" s="193" t="s">
        <v>4459</v>
      </c>
    </row>
    <row r="169" spans="1:1">
      <c r="A169" s="193" t="s">
        <v>4460</v>
      </c>
    </row>
    <row r="170" spans="1:1">
      <c r="A170" s="193" t="s">
        <v>4461</v>
      </c>
    </row>
    <row r="171" spans="1:1">
      <c r="A171" s="193" t="s">
        <v>4462</v>
      </c>
    </row>
    <row r="172" spans="1:1">
      <c r="A172" s="193" t="s">
        <v>4463</v>
      </c>
    </row>
    <row r="173" spans="1:1">
      <c r="A173" s="193" t="s">
        <v>4464</v>
      </c>
    </row>
    <row r="174" spans="1:1">
      <c r="A174" s="193" t="s">
        <v>4465</v>
      </c>
    </row>
    <row r="175" spans="1:1">
      <c r="A175" s="193" t="s">
        <v>4466</v>
      </c>
    </row>
    <row r="176" spans="1:1">
      <c r="A176" s="193" t="s">
        <v>4467</v>
      </c>
    </row>
    <row r="177" spans="1:1">
      <c r="A177" s="194"/>
    </row>
    <row r="178" spans="1:1">
      <c r="A178" s="193" t="s">
        <v>4468</v>
      </c>
    </row>
    <row r="179" spans="1:1">
      <c r="A179" s="193" t="s">
        <v>4469</v>
      </c>
    </row>
    <row r="180" spans="1:1">
      <c r="A180" s="193" t="s">
        <v>4468</v>
      </c>
    </row>
    <row r="181" spans="1:1">
      <c r="A181" s="193" t="s">
        <v>4470</v>
      </c>
    </row>
    <row r="182" spans="1:1">
      <c r="A182" s="193" t="s">
        <v>4471</v>
      </c>
    </row>
    <row r="183" spans="1:1">
      <c r="A183" s="194"/>
    </row>
    <row r="184" spans="1:1">
      <c r="A184" s="194"/>
    </row>
    <row r="185" spans="1:1">
      <c r="A185" s="193" t="s">
        <v>4420</v>
      </c>
    </row>
    <row r="186" spans="1:1">
      <c r="A186" s="193" t="s">
        <v>4472</v>
      </c>
    </row>
    <row r="187" spans="1:1">
      <c r="A187" s="193" t="s">
        <v>4420</v>
      </c>
    </row>
    <row r="188" spans="1:1">
      <c r="A188" s="193" t="s">
        <v>4473</v>
      </c>
    </row>
    <row r="189" spans="1:1">
      <c r="A189" s="193" t="s">
        <v>4474</v>
      </c>
    </row>
    <row r="190" spans="1:1">
      <c r="A190" s="194"/>
    </row>
    <row r="191" spans="1:1">
      <c r="A191" s="193" t="s">
        <v>4475</v>
      </c>
    </row>
    <row r="192" spans="1:1">
      <c r="A192" s="193" t="s">
        <v>4476</v>
      </c>
    </row>
    <row r="193" spans="1:1">
      <c r="A193" s="193" t="s">
        <v>4476</v>
      </c>
    </row>
    <row r="194" spans="1:1">
      <c r="A194" s="193" t="s">
        <v>4477</v>
      </c>
    </row>
    <row r="195" spans="1:1">
      <c r="A195" s="193" t="s">
        <v>4478</v>
      </c>
    </row>
    <row r="196" spans="1:1">
      <c r="A196" s="193" t="s">
        <v>4479</v>
      </c>
    </row>
    <row r="197" spans="1:1">
      <c r="A197" s="193" t="s">
        <v>4480</v>
      </c>
    </row>
    <row r="198" spans="1:1">
      <c r="A198" s="193" t="s">
        <v>4481</v>
      </c>
    </row>
    <row r="199" spans="1:1">
      <c r="A199" s="193" t="s">
        <v>4482</v>
      </c>
    </row>
    <row r="200" spans="1:1">
      <c r="A200" s="193" t="s">
        <v>4483</v>
      </c>
    </row>
    <row r="201" spans="1:1">
      <c r="A201" s="194"/>
    </row>
    <row r="202" spans="1:1">
      <c r="A202" s="193" t="s">
        <v>4484</v>
      </c>
    </row>
    <row r="203" spans="1:1">
      <c r="A203" s="193" t="s">
        <v>4423</v>
      </c>
    </row>
    <row r="204" spans="1:1">
      <c r="A204" s="193" t="s">
        <v>4484</v>
      </c>
    </row>
    <row r="205" spans="1:1">
      <c r="A205" s="193" t="s">
        <v>4485</v>
      </c>
    </row>
    <row r="206" spans="1:1">
      <c r="A206" s="193" t="s">
        <v>4486</v>
      </c>
    </row>
    <row r="207" spans="1:1">
      <c r="A207" s="193" t="s">
        <v>4487</v>
      </c>
    </row>
    <row r="208" spans="1:1">
      <c r="A208" s="193" t="s">
        <v>4488</v>
      </c>
    </row>
    <row r="209" spans="1:1">
      <c r="A209" s="193" t="s">
        <v>4489</v>
      </c>
    </row>
    <row r="210" spans="1:1">
      <c r="A210" s="193" t="s">
        <v>4490</v>
      </c>
    </row>
    <row r="211" spans="1:1">
      <c r="A211" s="193" t="s">
        <v>4491</v>
      </c>
    </row>
    <row r="212" spans="1:1">
      <c r="A212" s="193" t="s">
        <v>4492</v>
      </c>
    </row>
    <row r="213" spans="1:1">
      <c r="A213" s="193" t="s">
        <v>4493</v>
      </c>
    </row>
    <row r="214" spans="1:1">
      <c r="A214" s="193" t="s">
        <v>4494</v>
      </c>
    </row>
    <row r="215" spans="1:1">
      <c r="A215" s="193" t="s">
        <v>4495</v>
      </c>
    </row>
    <row r="216" spans="1:1">
      <c r="A216" s="193" t="s">
        <v>4496</v>
      </c>
    </row>
    <row r="217" spans="1:1">
      <c r="A217" s="193" t="s">
        <v>4497</v>
      </c>
    </row>
    <row r="218" spans="1:1">
      <c r="A218" s="193" t="s">
        <v>4498</v>
      </c>
    </row>
    <row r="219" spans="1:1">
      <c r="A219" s="194"/>
    </row>
    <row r="220" spans="1:1">
      <c r="A220" s="193" t="s">
        <v>4499</v>
      </c>
    </row>
    <row r="221" spans="1:1">
      <c r="A221" s="193" t="s">
        <v>4500</v>
      </c>
    </row>
    <row r="222" spans="1:1">
      <c r="A222" s="193" t="s">
        <v>4499</v>
      </c>
    </row>
    <row r="223" spans="1:1">
      <c r="A223" s="193" t="s">
        <v>4501</v>
      </c>
    </row>
    <row r="224" spans="1:1">
      <c r="A224" s="194"/>
    </row>
    <row r="225" spans="1:1">
      <c r="A225" s="193" t="s">
        <v>4502</v>
      </c>
    </row>
    <row r="226" spans="1:1">
      <c r="A226" s="193" t="s">
        <v>4503</v>
      </c>
    </row>
    <row r="227" spans="1:1">
      <c r="A227" s="193" t="s">
        <v>4502</v>
      </c>
    </row>
    <row r="228" spans="1:1">
      <c r="A228" s="193" t="s">
        <v>4422</v>
      </c>
    </row>
    <row r="229" spans="1:1">
      <c r="A229" s="193" t="s">
        <v>4423</v>
      </c>
    </row>
    <row r="230" spans="1:1">
      <c r="A230" s="193" t="s">
        <v>4422</v>
      </c>
    </row>
    <row r="231" spans="1:1">
      <c r="A231" s="193" t="s">
        <v>4504</v>
      </c>
    </row>
    <row r="232" spans="1:1">
      <c r="A232" s="193" t="s">
        <v>4505</v>
      </c>
    </row>
    <row r="233" spans="1:1">
      <c r="A233" s="193" t="s">
        <v>4506</v>
      </c>
    </row>
    <row r="234" spans="1:1">
      <c r="A234" s="193" t="s">
        <v>4507</v>
      </c>
    </row>
    <row r="235" spans="1:1">
      <c r="A235" s="193" t="s">
        <v>4508</v>
      </c>
    </row>
    <row r="236" spans="1:1">
      <c r="A236" s="193" t="s">
        <v>4509</v>
      </c>
    </row>
    <row r="237" spans="1:1">
      <c r="A237" s="193" t="s">
        <v>4510</v>
      </c>
    </row>
    <row r="238" spans="1:1">
      <c r="A238" s="193" t="s">
        <v>4511</v>
      </c>
    </row>
    <row r="239" spans="1:1">
      <c r="A239" s="193" t="s">
        <v>4512</v>
      </c>
    </row>
    <row r="240" spans="1:1">
      <c r="A240" s="193" t="s">
        <v>4513</v>
      </c>
    </row>
    <row r="241" spans="1:1">
      <c r="A241" s="193" t="s">
        <v>4514</v>
      </c>
    </row>
    <row r="242" spans="1:1">
      <c r="A242" s="193" t="s">
        <v>4515</v>
      </c>
    </row>
    <row r="243" spans="1:1">
      <c r="A243" s="193" t="s">
        <v>4516</v>
      </c>
    </row>
    <row r="244" spans="1:1">
      <c r="A244" s="193" t="s">
        <v>4517</v>
      </c>
    </row>
    <row r="245" spans="1:1">
      <c r="A245" s="194"/>
    </row>
    <row r="246" spans="1:1">
      <c r="A246" s="193" t="s">
        <v>4518</v>
      </c>
    </row>
    <row r="247" spans="1:1">
      <c r="A247" s="193" t="s">
        <v>4519</v>
      </c>
    </row>
    <row r="248" spans="1:1">
      <c r="A248" s="193" t="s">
        <v>4518</v>
      </c>
    </row>
    <row r="249" spans="1:1">
      <c r="A249" s="193" t="s">
        <v>4520</v>
      </c>
    </row>
    <row r="250" spans="1:1">
      <c r="A250" s="194"/>
    </row>
    <row r="251" spans="1:1">
      <c r="A251" s="193" t="s">
        <v>4521</v>
      </c>
    </row>
    <row r="252" spans="1:1">
      <c r="A252" s="193" t="s">
        <v>4522</v>
      </c>
    </row>
    <row r="253" spans="1:1">
      <c r="A253" s="193" t="s">
        <v>4521</v>
      </c>
    </row>
    <row r="254" spans="1:1">
      <c r="A254" s="193" t="s">
        <v>4523</v>
      </c>
    </row>
    <row r="255" spans="1:1">
      <c r="A255" s="193" t="s">
        <v>4524</v>
      </c>
    </row>
    <row r="256" spans="1:1">
      <c r="A256" s="194"/>
    </row>
    <row r="257" spans="1:1">
      <c r="A257" s="193" t="s">
        <v>4499</v>
      </c>
    </row>
    <row r="258" spans="1:1">
      <c r="A258" s="193" t="s">
        <v>4525</v>
      </c>
    </row>
    <row r="259" spans="1:1">
      <c r="A259" s="193" t="s">
        <v>4499</v>
      </c>
    </row>
    <row r="260" spans="1:1">
      <c r="A260" s="193" t="s">
        <v>4526</v>
      </c>
    </row>
    <row r="261" spans="1:1">
      <c r="A261" s="193" t="s">
        <v>4527</v>
      </c>
    </row>
    <row r="262" spans="1:1">
      <c r="A262" s="193" t="s">
        <v>4528</v>
      </c>
    </row>
    <row r="263" spans="1:1">
      <c r="A263" s="194"/>
    </row>
    <row r="264" spans="1:1">
      <c r="A264" s="193" t="s">
        <v>4529</v>
      </c>
    </row>
    <row r="265" spans="1:1">
      <c r="A265" s="194"/>
    </row>
    <row r="266" spans="1:1">
      <c r="A266" s="193" t="s">
        <v>2166</v>
      </c>
    </row>
    <row r="267" spans="1:1">
      <c r="A267" s="193" t="s">
        <v>4530</v>
      </c>
    </row>
    <row r="268" spans="1:1">
      <c r="A268" s="193" t="s">
        <v>2166</v>
      </c>
    </row>
    <row r="269" spans="1:1">
      <c r="A269" s="193" t="s">
        <v>4531</v>
      </c>
    </row>
    <row r="270" spans="1:1">
      <c r="A270" s="193" t="s">
        <v>4532</v>
      </c>
    </row>
    <row r="271" spans="1:1">
      <c r="A271" s="193" t="s">
        <v>4533</v>
      </c>
    </row>
    <row r="272" spans="1:1">
      <c r="A272" s="193" t="s">
        <v>4534</v>
      </c>
    </row>
    <row r="273" spans="1:1">
      <c r="A273" s="193" t="s">
        <v>4535</v>
      </c>
    </row>
    <row r="274" spans="1:1">
      <c r="A274" s="193" t="s">
        <v>4536</v>
      </c>
    </row>
    <row r="275" spans="1:1">
      <c r="A275" s="193" t="s">
        <v>4537</v>
      </c>
    </row>
    <row r="276" spans="1:1">
      <c r="A276" s="193" t="s">
        <v>4538</v>
      </c>
    </row>
    <row r="277" spans="1:1">
      <c r="A277" s="193" t="s">
        <v>4539</v>
      </c>
    </row>
    <row r="278" spans="1:1">
      <c r="A278" s="193" t="s">
        <v>4540</v>
      </c>
    </row>
    <row r="279" spans="1:1">
      <c r="A279" s="193" t="s">
        <v>4541</v>
      </c>
    </row>
    <row r="280" spans="1:1">
      <c r="A280" s="193" t="s">
        <v>4542</v>
      </c>
    </row>
    <row r="281" spans="1:1">
      <c r="A281" s="193" t="s">
        <v>4543</v>
      </c>
    </row>
    <row r="282" spans="1:1">
      <c r="A282" s="193" t="s">
        <v>4544</v>
      </c>
    </row>
    <row r="283" spans="1:1">
      <c r="A283" s="193" t="s">
        <v>4545</v>
      </c>
    </row>
    <row r="284" spans="1:1">
      <c r="A284" s="194"/>
    </row>
    <row r="285" spans="1:1">
      <c r="A285" s="193" t="s">
        <v>4502</v>
      </c>
    </row>
    <row r="286" spans="1:1">
      <c r="A286" s="193" t="s">
        <v>4546</v>
      </c>
    </row>
    <row r="287" spans="1:1">
      <c r="A287" s="193" t="s">
        <v>4502</v>
      </c>
    </row>
    <row r="288" spans="1:1">
      <c r="A288" s="193" t="s">
        <v>4547</v>
      </c>
    </row>
    <row r="289" spans="1:1">
      <c r="A289" s="193" t="s">
        <v>4548</v>
      </c>
    </row>
    <row r="290" spans="1:1">
      <c r="A290" s="193" t="s">
        <v>4549</v>
      </c>
    </row>
    <row r="291" spans="1:1">
      <c r="A291" s="194"/>
    </row>
    <row r="292" spans="1:1">
      <c r="A292" s="193" t="s">
        <v>4550</v>
      </c>
    </row>
    <row r="293" spans="1:1">
      <c r="A293" s="193" t="s">
        <v>4551</v>
      </c>
    </row>
    <row r="294" spans="1:1">
      <c r="A294" s="193" t="s">
        <v>4550</v>
      </c>
    </row>
    <row r="295" spans="1:1">
      <c r="A295" s="193" t="s">
        <v>4552</v>
      </c>
    </row>
    <row r="296" spans="1:1">
      <c r="A296" s="193" t="s">
        <v>4553</v>
      </c>
    </row>
    <row r="297" spans="1:1">
      <c r="A297" s="193" t="s">
        <v>4554</v>
      </c>
    </row>
    <row r="298" spans="1:1">
      <c r="A298" s="194"/>
    </row>
    <row r="299" spans="1:1">
      <c r="A299" s="193" t="s">
        <v>4555</v>
      </c>
    </row>
    <row r="300" spans="1:1">
      <c r="A300" s="193" t="s">
        <v>4556</v>
      </c>
    </row>
    <row r="301" spans="1:1">
      <c r="A301" s="193" t="s">
        <v>4557</v>
      </c>
    </row>
    <row r="302" spans="1:1">
      <c r="A302" s="193" t="s">
        <v>4558</v>
      </c>
    </row>
    <row r="303" spans="1:1">
      <c r="A303" s="194"/>
    </row>
    <row r="304" spans="1:1">
      <c r="A304" s="193" t="s">
        <v>4468</v>
      </c>
    </row>
    <row r="305" spans="1:1">
      <c r="A305" s="193" t="s">
        <v>4559</v>
      </c>
    </row>
    <row r="306" spans="1:1">
      <c r="A306" s="193" t="s">
        <v>4468</v>
      </c>
    </row>
    <row r="307" spans="1:1">
      <c r="A307" s="193" t="s">
        <v>4560</v>
      </c>
    </row>
    <row r="308" spans="1:1">
      <c r="A308" s="193" t="s">
        <v>4561</v>
      </c>
    </row>
    <row r="309" spans="1:1">
      <c r="A309" s="193" t="s">
        <v>4562</v>
      </c>
    </row>
    <row r="310" spans="1:1">
      <c r="A310" s="193" t="s">
        <v>4563</v>
      </c>
    </row>
    <row r="311" spans="1:1">
      <c r="A311" s="193" t="s">
        <v>4564</v>
      </c>
    </row>
    <row r="312" spans="1:1">
      <c r="A312" s="193" t="s">
        <v>4565</v>
      </c>
    </row>
    <row r="313" spans="1:1">
      <c r="A313" s="194"/>
    </row>
    <row r="314" spans="1:1">
      <c r="A314" s="193" t="s">
        <v>4566</v>
      </c>
    </row>
    <row r="315" spans="1:1">
      <c r="A315" s="193" t="s">
        <v>4567</v>
      </c>
    </row>
    <row r="316" spans="1:1">
      <c r="A316" s="193" t="s">
        <v>4568</v>
      </c>
    </row>
    <row r="317" spans="1:1">
      <c r="A317" s="193" t="s">
        <v>4569</v>
      </c>
    </row>
    <row r="318" spans="1:1">
      <c r="A318" s="193" t="s">
        <v>4570</v>
      </c>
    </row>
    <row r="319" spans="1:1">
      <c r="A319" s="193" t="s">
        <v>4571</v>
      </c>
    </row>
    <row r="320" spans="1:1">
      <c r="A320" s="193" t="s">
        <v>4572</v>
      </c>
    </row>
    <row r="321" spans="1:1">
      <c r="A321" s="194"/>
    </row>
    <row r="322" spans="1:1">
      <c r="A322" s="194"/>
    </row>
    <row r="323" spans="1:1">
      <c r="A323" s="193" t="s">
        <v>4573</v>
      </c>
    </row>
    <row r="324" spans="1:1">
      <c r="A324" s="193" t="s">
        <v>4574</v>
      </c>
    </row>
    <row r="325" spans="1:1">
      <c r="A325" s="193" t="s">
        <v>4573</v>
      </c>
    </row>
    <row r="326" spans="1:1">
      <c r="A326" s="193" t="s">
        <v>4422</v>
      </c>
    </row>
    <row r="327" spans="1:1">
      <c r="A327" s="193" t="s">
        <v>4423</v>
      </c>
    </row>
    <row r="328" spans="1:1">
      <c r="A328" s="193" t="s">
        <v>4422</v>
      </c>
    </row>
    <row r="329" spans="1:1">
      <c r="A329" s="193" t="s">
        <v>4575</v>
      </c>
    </row>
    <row r="330" spans="1:1">
      <c r="A330" s="193" t="s">
        <v>4576</v>
      </c>
    </row>
    <row r="331" spans="1:1">
      <c r="A331" s="193" t="s">
        <v>4577</v>
      </c>
    </row>
    <row r="332" spans="1:1">
      <c r="A332" s="193" t="s">
        <v>4578</v>
      </c>
    </row>
    <row r="333" spans="1:1">
      <c r="A333" s="193" t="s">
        <v>4579</v>
      </c>
    </row>
    <row r="334" spans="1:1">
      <c r="A334" s="193" t="s">
        <v>4580</v>
      </c>
    </row>
    <row r="335" spans="1:1">
      <c r="A335" s="193" t="s">
        <v>4581</v>
      </c>
    </row>
    <row r="336" spans="1:1">
      <c r="A336" s="193" t="s">
        <v>4582</v>
      </c>
    </row>
    <row r="337" spans="1:1">
      <c r="A337" s="193" t="s">
        <v>4583</v>
      </c>
    </row>
    <row r="338" spans="1:1">
      <c r="A338" s="193" t="s">
        <v>4584</v>
      </c>
    </row>
    <row r="339" spans="1:1">
      <c r="A339" s="193" t="s">
        <v>4585</v>
      </c>
    </row>
    <row r="340" spans="1:1">
      <c r="A340" s="193" t="s">
        <v>4586</v>
      </c>
    </row>
    <row r="341" spans="1:1">
      <c r="A341" s="193" t="s">
        <v>4587</v>
      </c>
    </row>
    <row r="342" spans="1:1">
      <c r="A342" s="193" t="s">
        <v>4588</v>
      </c>
    </row>
    <row r="343" spans="1:1">
      <c r="A343" s="193" t="s">
        <v>4589</v>
      </c>
    </row>
    <row r="344" spans="1:1">
      <c r="A344" s="194"/>
    </row>
    <row r="345" spans="1:1">
      <c r="A345" s="193" t="s">
        <v>2910</v>
      </c>
    </row>
    <row r="346" spans="1:1">
      <c r="A346" s="193" t="s">
        <v>4438</v>
      </c>
    </row>
    <row r="347" spans="1:1">
      <c r="A347" s="193" t="s">
        <v>2910</v>
      </c>
    </row>
    <row r="348" spans="1:1">
      <c r="A348" s="193" t="s">
        <v>4590</v>
      </c>
    </row>
    <row r="349" spans="1:1">
      <c r="A349" s="194"/>
    </row>
    <row r="350" spans="1:1">
      <c r="A350" s="194"/>
    </row>
    <row r="351" spans="1:1">
      <c r="A351" s="193" t="s">
        <v>4591</v>
      </c>
    </row>
    <row r="352" spans="1:1">
      <c r="A352" s="193" t="s">
        <v>4592</v>
      </c>
    </row>
    <row r="353" spans="1:1">
      <c r="A353" s="193" t="s">
        <v>4591</v>
      </c>
    </row>
    <row r="354" spans="1:1">
      <c r="A354" s="193" t="s">
        <v>4593</v>
      </c>
    </row>
    <row r="355" spans="1:1">
      <c r="A355" s="193" t="s">
        <v>4594</v>
      </c>
    </row>
    <row r="356" spans="1:1">
      <c r="A356" s="193" t="s">
        <v>4595</v>
      </c>
    </row>
    <row r="357" spans="1:1">
      <c r="A357" s="193" t="s">
        <v>4596</v>
      </c>
    </row>
    <row r="358" spans="1:1">
      <c r="A358" s="193" t="s">
        <v>4597</v>
      </c>
    </row>
    <row r="359" spans="1:1">
      <c r="A359" s="194"/>
    </row>
    <row r="360" spans="1:1">
      <c r="A360" s="193" t="s">
        <v>4373</v>
      </c>
    </row>
    <row r="361" spans="1:1">
      <c r="A361" s="193" t="s">
        <v>4598</v>
      </c>
    </row>
    <row r="362" spans="1:1">
      <c r="A362" s="193" t="s">
        <v>4373</v>
      </c>
    </row>
    <row r="363" spans="1:1">
      <c r="A363" s="193" t="s">
        <v>4422</v>
      </c>
    </row>
    <row r="364" spans="1:1">
      <c r="A364" s="193" t="s">
        <v>4423</v>
      </c>
    </row>
    <row r="365" spans="1:1">
      <c r="A365" s="193" t="s">
        <v>4422</v>
      </c>
    </row>
    <row r="366" spans="1:1">
      <c r="A366" s="193" t="s">
        <v>4599</v>
      </c>
    </row>
    <row r="367" spans="1:1">
      <c r="A367" s="194"/>
    </row>
    <row r="368" spans="1:1">
      <c r="A368" s="193" t="s">
        <v>4600</v>
      </c>
    </row>
    <row r="369" spans="1:1">
      <c r="A369" s="193" t="s">
        <v>4601</v>
      </c>
    </row>
    <row r="370" spans="1:1">
      <c r="A370" s="193" t="s">
        <v>4602</v>
      </c>
    </row>
    <row r="371" spans="1:1">
      <c r="A371" s="193" t="s">
        <v>4603</v>
      </c>
    </row>
    <row r="372" spans="1:1">
      <c r="A372" s="193" t="s">
        <v>4604</v>
      </c>
    </row>
    <row r="373" spans="1:1">
      <c r="A373" s="193" t="s">
        <v>4605</v>
      </c>
    </row>
    <row r="374" spans="1:1">
      <c r="A374" s="193" t="s">
        <v>4606</v>
      </c>
    </row>
    <row r="375" spans="1:1">
      <c r="A375" s="193" t="s">
        <v>4607</v>
      </c>
    </row>
    <row r="376" spans="1:1">
      <c r="A376" s="193" t="s">
        <v>4608</v>
      </c>
    </row>
    <row r="377" spans="1:1">
      <c r="A377" s="193" t="s">
        <v>4609</v>
      </c>
    </row>
    <row r="378" spans="1:1">
      <c r="A378" s="193" t="s">
        <v>4610</v>
      </c>
    </row>
    <row r="379" spans="1:1">
      <c r="A379" s="193" t="s">
        <v>4611</v>
      </c>
    </row>
    <row r="380" spans="1:1">
      <c r="A380" s="193" t="s">
        <v>4612</v>
      </c>
    </row>
    <row r="381" spans="1:1">
      <c r="A381" s="193" t="s">
        <v>4613</v>
      </c>
    </row>
    <row r="382" spans="1:1">
      <c r="A382" s="194"/>
    </row>
    <row r="383" spans="1:1">
      <c r="A383" s="193" t="s">
        <v>4614</v>
      </c>
    </row>
    <row r="384" spans="1:1">
      <c r="A384" s="193" t="s">
        <v>4615</v>
      </c>
    </row>
    <row r="385" spans="1:1">
      <c r="A385" s="193" t="s">
        <v>4614</v>
      </c>
    </row>
    <row r="386" spans="1:1">
      <c r="A386" s="193" t="s">
        <v>4616</v>
      </c>
    </row>
    <row r="387" spans="1:1">
      <c r="A387" s="194"/>
    </row>
    <row r="388" spans="1:1">
      <c r="A388" s="194"/>
    </row>
    <row r="389" spans="1:1">
      <c r="A389" s="193" t="s">
        <v>4617</v>
      </c>
    </row>
    <row r="390" spans="1:1">
      <c r="A390" s="193" t="s">
        <v>4618</v>
      </c>
    </row>
    <row r="391" spans="1:1">
      <c r="A391" s="193" t="s">
        <v>4617</v>
      </c>
    </row>
    <row r="392" spans="1:1">
      <c r="A392" s="193" t="s">
        <v>4619</v>
      </c>
    </row>
    <row r="393" spans="1:1">
      <c r="A393" s="193" t="s">
        <v>4422</v>
      </c>
    </row>
    <row r="394" spans="1:1">
      <c r="A394" s="193" t="s">
        <v>4423</v>
      </c>
    </row>
    <row r="395" spans="1:1">
      <c r="A395" s="193" t="s">
        <v>4422</v>
      </c>
    </row>
    <row r="396" spans="1:1">
      <c r="A396" s="193" t="s">
        <v>4620</v>
      </c>
    </row>
    <row r="397" spans="1:1">
      <c r="A397" s="193" t="s">
        <v>4621</v>
      </c>
    </row>
    <row r="398" spans="1:1">
      <c r="A398" s="193" t="s">
        <v>4622</v>
      </c>
    </row>
    <row r="399" spans="1:1">
      <c r="A399" s="193" t="s">
        <v>4623</v>
      </c>
    </row>
    <row r="400" spans="1:1">
      <c r="A400" s="193" t="s">
        <v>4624</v>
      </c>
    </row>
    <row r="401" spans="1:1">
      <c r="A401" s="193" t="s">
        <v>4625</v>
      </c>
    </row>
    <row r="402" spans="1:1">
      <c r="A402" s="193" t="s">
        <v>4626</v>
      </c>
    </row>
    <row r="403" spans="1:1">
      <c r="A403" s="193" t="s">
        <v>4627</v>
      </c>
    </row>
    <row r="404" spans="1:1">
      <c r="A404" s="193" t="s">
        <v>4628</v>
      </c>
    </row>
    <row r="405" spans="1:1">
      <c r="A405" s="193" t="s">
        <v>4629</v>
      </c>
    </row>
    <row r="406" spans="1:1">
      <c r="A406" s="193" t="s">
        <v>4630</v>
      </c>
    </row>
    <row r="407" spans="1:1">
      <c r="A407" s="193" t="s">
        <v>4631</v>
      </c>
    </row>
    <row r="408" spans="1:1">
      <c r="A408" s="193" t="s">
        <v>4632</v>
      </c>
    </row>
    <row r="409" spans="1:1">
      <c r="A409" s="193" t="s">
        <v>4633</v>
      </c>
    </row>
    <row r="410" spans="1:1">
      <c r="A410" s="194"/>
    </row>
    <row r="411" spans="1:1">
      <c r="A411" s="193" t="s">
        <v>4634</v>
      </c>
    </row>
    <row r="412" spans="1:1">
      <c r="A412" s="194"/>
    </row>
    <row r="413" spans="1:1">
      <c r="A413" s="193" t="s">
        <v>4635</v>
      </c>
    </row>
    <row r="414" spans="1:1">
      <c r="A414" s="193" t="s">
        <v>4636</v>
      </c>
    </row>
    <row r="415" spans="1:1">
      <c r="A415" s="193" t="s">
        <v>4637</v>
      </c>
    </row>
    <row r="416" spans="1:1">
      <c r="A416" s="193" t="s">
        <v>4638</v>
      </c>
    </row>
    <row r="417" spans="1:1">
      <c r="A417" s="194"/>
    </row>
    <row r="418" spans="1:1">
      <c r="A418" s="193" t="s">
        <v>4639</v>
      </c>
    </row>
    <row r="419" spans="1:1">
      <c r="A419" s="193" t="s">
        <v>4640</v>
      </c>
    </row>
    <row r="420" spans="1:1">
      <c r="A420" s="193" t="s">
        <v>4639</v>
      </c>
    </row>
    <row r="421" spans="1:1">
      <c r="A421" s="193" t="s">
        <v>4641</v>
      </c>
    </row>
    <row r="422" spans="1:1">
      <c r="A422" s="193" t="s">
        <v>4642</v>
      </c>
    </row>
    <row r="423" spans="1:1">
      <c r="A423" s="193" t="s">
        <v>4643</v>
      </c>
    </row>
    <row r="424" spans="1:1">
      <c r="A424" s="194"/>
    </row>
    <row r="425" spans="1:1">
      <c r="A425" s="193" t="s">
        <v>4644</v>
      </c>
    </row>
    <row r="426" spans="1:1">
      <c r="A426" s="193" t="s">
        <v>4645</v>
      </c>
    </row>
    <row r="427" spans="1:1">
      <c r="A427" s="194"/>
    </row>
    <row r="428" spans="1:1">
      <c r="A428" s="193" t="s">
        <v>4422</v>
      </c>
    </row>
    <row r="429" spans="1:1">
      <c r="A429" s="193" t="s">
        <v>4423</v>
      </c>
    </row>
    <row r="430" spans="1:1">
      <c r="A430" s="193" t="s">
        <v>4422</v>
      </c>
    </row>
    <row r="431" spans="1:1">
      <c r="A431" s="193" t="s">
        <v>4646</v>
      </c>
    </row>
    <row r="432" spans="1:1">
      <c r="A432" s="193" t="s">
        <v>4647</v>
      </c>
    </row>
    <row r="433" spans="1:1">
      <c r="A433" s="193" t="s">
        <v>4648</v>
      </c>
    </row>
    <row r="434" spans="1:1">
      <c r="A434" s="193" t="s">
        <v>4649</v>
      </c>
    </row>
    <row r="435" spans="1:1">
      <c r="A435" s="193" t="s">
        <v>4650</v>
      </c>
    </row>
    <row r="436" spans="1:1">
      <c r="A436" s="193" t="s">
        <v>4651</v>
      </c>
    </row>
    <row r="437" spans="1:1">
      <c r="A437" s="193" t="s">
        <v>4652</v>
      </c>
    </row>
    <row r="438" spans="1:1">
      <c r="A438" s="193" t="s">
        <v>4653</v>
      </c>
    </row>
    <row r="439" spans="1:1">
      <c r="A439" s="193" t="s">
        <v>4654</v>
      </c>
    </row>
    <row r="440" spans="1:1">
      <c r="A440" s="193" t="s">
        <v>4655</v>
      </c>
    </row>
    <row r="441" spans="1:1">
      <c r="A441" s="193" t="s">
        <v>4656</v>
      </c>
    </row>
    <row r="442" spans="1:1">
      <c r="A442" s="193" t="s">
        <v>4657</v>
      </c>
    </row>
    <row r="443" spans="1:1">
      <c r="A443" s="193" t="s">
        <v>4658</v>
      </c>
    </row>
    <row r="444" spans="1:1">
      <c r="A444" s="193" t="s">
        <v>4659</v>
      </c>
    </row>
    <row r="445" spans="1:1">
      <c r="A445" s="194"/>
    </row>
    <row r="446" spans="1:1">
      <c r="A446" s="193" t="s">
        <v>4660</v>
      </c>
    </row>
    <row r="447" spans="1:1">
      <c r="A447" s="193" t="s">
        <v>4661</v>
      </c>
    </row>
    <row r="448" spans="1:1">
      <c r="A448" s="193" t="s">
        <v>4662</v>
      </c>
    </row>
    <row r="449" spans="1:1">
      <c r="A449" s="194"/>
    </row>
    <row r="450" spans="1:1">
      <c r="A450" s="193" t="s">
        <v>4663</v>
      </c>
    </row>
    <row r="451" spans="1:1">
      <c r="A451" s="193" t="s">
        <v>4664</v>
      </c>
    </row>
    <row r="452" spans="1:1">
      <c r="A452" s="193" t="s">
        <v>4665</v>
      </c>
    </row>
    <row r="453" spans="1:1">
      <c r="A453" s="193" t="s">
        <v>4663</v>
      </c>
    </row>
    <row r="454" spans="1:1">
      <c r="A454" s="193" t="s">
        <v>4666</v>
      </c>
    </row>
    <row r="455" spans="1:1">
      <c r="A455" s="193" t="s">
        <v>4667</v>
      </c>
    </row>
    <row r="456" spans="1:1">
      <c r="A456" s="193" t="s">
        <v>4668</v>
      </c>
    </row>
    <row r="457" spans="1:1">
      <c r="A457" s="193" t="s">
        <v>4669</v>
      </c>
    </row>
    <row r="458" spans="1:1">
      <c r="A458" s="193" t="s">
        <v>4670</v>
      </c>
    </row>
    <row r="459" spans="1:1">
      <c r="A459" s="193" t="s">
        <v>4671</v>
      </c>
    </row>
    <row r="460" spans="1:1">
      <c r="A460" s="193" t="s">
        <v>4672</v>
      </c>
    </row>
    <row r="461" spans="1:1">
      <c r="A461" s="193" t="s">
        <v>4673</v>
      </c>
    </row>
    <row r="462" spans="1:1">
      <c r="A462" s="193" t="s">
        <v>4674</v>
      </c>
    </row>
    <row r="463" spans="1:1">
      <c r="A463" s="193" t="s">
        <v>4675</v>
      </c>
    </row>
    <row r="464" spans="1:1">
      <c r="A464" s="193" t="s">
        <v>4676</v>
      </c>
    </row>
    <row r="465" spans="1:1">
      <c r="A465" s="193" t="s">
        <v>4677</v>
      </c>
    </row>
    <row r="466" spans="1:1">
      <c r="A466" s="193" t="s">
        <v>4678</v>
      </c>
    </row>
    <row r="467" spans="1:1">
      <c r="A467" s="193" t="s">
        <v>4679</v>
      </c>
    </row>
    <row r="468" spans="1:1">
      <c r="A468" s="193" t="s">
        <v>4680</v>
      </c>
    </row>
    <row r="469" spans="1:1">
      <c r="A469" s="194"/>
    </row>
    <row r="470" spans="1:1">
      <c r="A470" s="193" t="s">
        <v>4681</v>
      </c>
    </row>
    <row r="471" spans="1:1">
      <c r="A471" s="193" t="s">
        <v>4682</v>
      </c>
    </row>
    <row r="472" spans="1:1">
      <c r="A472" s="193" t="s">
        <v>4681</v>
      </c>
    </row>
    <row r="473" spans="1:1">
      <c r="A473" s="193" t="s">
        <v>4683</v>
      </c>
    </row>
    <row r="474" spans="1:1">
      <c r="A474" s="193" t="s">
        <v>4684</v>
      </c>
    </row>
    <row r="475" spans="1:1">
      <c r="A475" s="193" t="s">
        <v>4685</v>
      </c>
    </row>
    <row r="476" spans="1:1">
      <c r="A476" s="193" t="s">
        <v>4686</v>
      </c>
    </row>
    <row r="477" spans="1:1">
      <c r="A477" s="193" t="s">
        <v>4687</v>
      </c>
    </row>
    <row r="478" spans="1:1">
      <c r="A478" s="193" t="s">
        <v>4688</v>
      </c>
    </row>
    <row r="479" spans="1:1">
      <c r="A479" s="193" t="s">
        <v>4689</v>
      </c>
    </row>
    <row r="480" spans="1:1">
      <c r="A480" s="194"/>
    </row>
    <row r="481" spans="1:1">
      <c r="A481" s="193" t="s">
        <v>4690</v>
      </c>
    </row>
    <row r="482" spans="1:1">
      <c r="A482" s="193" t="s">
        <v>4691</v>
      </c>
    </row>
    <row r="483" spans="1:1">
      <c r="A483" s="193" t="s">
        <v>4690</v>
      </c>
    </row>
    <row r="484" spans="1:1">
      <c r="A484" s="193" t="s">
        <v>4692</v>
      </c>
    </row>
    <row r="485" spans="1:1">
      <c r="A485" s="193" t="s">
        <v>4693</v>
      </c>
    </row>
    <row r="486" spans="1:1">
      <c r="A486" s="193" t="s">
        <v>4694</v>
      </c>
    </row>
    <row r="487" spans="1:1">
      <c r="A487" s="193" t="s">
        <v>4695</v>
      </c>
    </row>
    <row r="488" spans="1:1">
      <c r="A488" s="193" t="s">
        <v>4696</v>
      </c>
    </row>
    <row r="489" spans="1:1">
      <c r="A489" s="193" t="s">
        <v>4697</v>
      </c>
    </row>
    <row r="490" spans="1:1">
      <c r="A490" s="194"/>
    </row>
    <row r="491" spans="1:1">
      <c r="A491" s="193" t="s">
        <v>4698</v>
      </c>
    </row>
    <row r="492" spans="1:1">
      <c r="A492" s="193" t="s">
        <v>4699</v>
      </c>
    </row>
    <row r="493" spans="1:1">
      <c r="A493" s="193" t="s">
        <v>4700</v>
      </c>
    </row>
    <row r="494" spans="1:1">
      <c r="A494" s="193" t="s">
        <v>4701</v>
      </c>
    </row>
    <row r="495" spans="1:1">
      <c r="A495" s="193" t="s">
        <v>4702</v>
      </c>
    </row>
    <row r="496" spans="1:1">
      <c r="A496" s="193" t="s">
        <v>4703</v>
      </c>
    </row>
    <row r="497" spans="1:1">
      <c r="A497" s="193" t="s">
        <v>4704</v>
      </c>
    </row>
    <row r="498" spans="1:1">
      <c r="A498" s="193" t="s">
        <v>4705</v>
      </c>
    </row>
    <row r="499" spans="1:1">
      <c r="A499" s="194"/>
    </row>
    <row r="500" spans="1:1">
      <c r="A500" s="193" t="s">
        <v>4706</v>
      </c>
    </row>
    <row r="501" spans="1:1">
      <c r="A501" s="193" t="s">
        <v>4707</v>
      </c>
    </row>
    <row r="502" spans="1:1">
      <c r="A502" s="193" t="s">
        <v>4708</v>
      </c>
    </row>
    <row r="503" spans="1:1">
      <c r="A503" s="193" t="s">
        <v>4709</v>
      </c>
    </row>
    <row r="504" spans="1:1">
      <c r="A504" s="193" t="s">
        <v>4706</v>
      </c>
    </row>
    <row r="505" spans="1:1">
      <c r="A505" s="194"/>
    </row>
    <row r="506" spans="1:1">
      <c r="A506" s="194"/>
    </row>
    <row r="507" spans="1:1">
      <c r="A507" s="193" t="s">
        <v>4710</v>
      </c>
    </row>
    <row r="508" spans="1:1">
      <c r="A508" s="193" t="s">
        <v>4711</v>
      </c>
    </row>
    <row r="509" spans="1:1">
      <c r="A509" s="193" t="s">
        <v>4710</v>
      </c>
    </row>
    <row r="510" spans="1:1">
      <c r="A510" s="193" t="s">
        <v>4712</v>
      </c>
    </row>
    <row r="511" spans="1:1">
      <c r="A511" s="193" t="s">
        <v>4713</v>
      </c>
    </row>
    <row r="512" spans="1:1">
      <c r="A512" s="193" t="s">
        <v>4714</v>
      </c>
    </row>
    <row r="513" spans="1:1">
      <c r="A513" s="194"/>
    </row>
    <row r="514" spans="1:1">
      <c r="A514" s="193" t="s">
        <v>4715</v>
      </c>
    </row>
    <row r="515" spans="1:1">
      <c r="A515" s="193" t="s">
        <v>4716</v>
      </c>
    </row>
    <row r="516" spans="1:1">
      <c r="A516" s="193" t="s">
        <v>4717</v>
      </c>
    </row>
    <row r="517" spans="1:1">
      <c r="A517" s="193" t="s">
        <v>4718</v>
      </c>
    </row>
    <row r="518" spans="1:1">
      <c r="A518" s="193" t="s">
        <v>4719</v>
      </c>
    </row>
    <row r="519" spans="1:1">
      <c r="A519" s="194"/>
    </row>
    <row r="520" spans="1:1">
      <c r="A520" s="193" t="s">
        <v>4720</v>
      </c>
    </row>
    <row r="521" spans="1:1">
      <c r="A521" s="193" t="s">
        <v>4721</v>
      </c>
    </row>
    <row r="522" spans="1:1">
      <c r="A522" s="193" t="s">
        <v>4720</v>
      </c>
    </row>
    <row r="523" spans="1:1">
      <c r="A523" s="193" t="s">
        <v>4722</v>
      </c>
    </row>
    <row r="524" spans="1:1">
      <c r="A524" s="193" t="s">
        <v>4723</v>
      </c>
    </row>
    <row r="525" spans="1:1">
      <c r="A525" s="193" t="s">
        <v>4724</v>
      </c>
    </row>
    <row r="526" spans="1:1">
      <c r="A526" s="194"/>
    </row>
    <row r="527" spans="1:1">
      <c r="A527" s="193" t="s">
        <v>4725</v>
      </c>
    </row>
    <row r="528" spans="1:1">
      <c r="A528" s="193" t="s">
        <v>4726</v>
      </c>
    </row>
    <row r="529" spans="1:1">
      <c r="A529" s="193" t="s">
        <v>4727</v>
      </c>
    </row>
    <row r="530" spans="1:1">
      <c r="A530" s="193" t="s">
        <v>4728</v>
      </c>
    </row>
    <row r="531" spans="1:1">
      <c r="A531" s="193" t="s">
        <v>4729</v>
      </c>
    </row>
    <row r="532" spans="1:1">
      <c r="A532" s="193" t="s">
        <v>4730</v>
      </c>
    </row>
    <row r="533" spans="1:1">
      <c r="A533" s="193" t="s">
        <v>4731</v>
      </c>
    </row>
    <row r="534" spans="1:1">
      <c r="A534" s="193" t="s">
        <v>4732</v>
      </c>
    </row>
    <row r="535" spans="1:1">
      <c r="A535" s="193" t="s">
        <v>4733</v>
      </c>
    </row>
    <row r="536" spans="1:1">
      <c r="A536" s="193" t="s">
        <v>4734</v>
      </c>
    </row>
    <row r="537" spans="1:1">
      <c r="A537" s="193" t="s">
        <v>4735</v>
      </c>
    </row>
    <row r="538" spans="1:1">
      <c r="A538" s="194"/>
    </row>
    <row r="539" spans="1:1">
      <c r="A539" s="193" t="s">
        <v>4736</v>
      </c>
    </row>
    <row r="540" spans="1:1">
      <c r="A540" s="193" t="s">
        <v>4737</v>
      </c>
    </row>
    <row r="541" spans="1:1">
      <c r="A541" s="193" t="s">
        <v>4738</v>
      </c>
    </row>
    <row r="542" spans="1:1">
      <c r="A542" s="193" t="s">
        <v>4739</v>
      </c>
    </row>
    <row r="543" spans="1:1">
      <c r="A543" s="193" t="s">
        <v>4740</v>
      </c>
    </row>
    <row r="544" spans="1:1">
      <c r="A544" s="194"/>
    </row>
    <row r="545" spans="1:1">
      <c r="A545" s="193" t="s">
        <v>2180</v>
      </c>
    </row>
    <row r="546" spans="1:1">
      <c r="A546" s="193" t="s">
        <v>4741</v>
      </c>
    </row>
    <row r="547" spans="1:1">
      <c r="A547" s="193" t="s">
        <v>2180</v>
      </c>
    </row>
    <row r="548" spans="1:1">
      <c r="A548" s="193" t="s">
        <v>4742</v>
      </c>
    </row>
    <row r="549" spans="1:1">
      <c r="A549" s="193" t="s">
        <v>4743</v>
      </c>
    </row>
    <row r="550" spans="1:1">
      <c r="A550" s="193" t="s">
        <v>4742</v>
      </c>
    </row>
    <row r="551" spans="1:1">
      <c r="A551" s="193" t="s">
        <v>4744</v>
      </c>
    </row>
    <row r="552" spans="1:1">
      <c r="A552" s="193" t="s">
        <v>4745</v>
      </c>
    </row>
    <row r="553" spans="1:1">
      <c r="A553" s="193" t="s">
        <v>4746</v>
      </c>
    </row>
    <row r="554" spans="1:1">
      <c r="A554" s="193" t="s">
        <v>4747</v>
      </c>
    </row>
    <row r="555" spans="1:1">
      <c r="A555" s="193" t="s">
        <v>4748</v>
      </c>
    </row>
    <row r="556" spans="1:1">
      <c r="A556" s="193" t="s">
        <v>4749</v>
      </c>
    </row>
    <row r="557" spans="1:1">
      <c r="A557" s="193" t="s">
        <v>4750</v>
      </c>
    </row>
    <row r="558" spans="1:1">
      <c r="A558" s="193" t="s">
        <v>4751</v>
      </c>
    </row>
    <row r="559" spans="1:1">
      <c r="A559" s="193" t="s">
        <v>4752</v>
      </c>
    </row>
    <row r="560" spans="1:1">
      <c r="A560" s="193" t="s">
        <v>4753</v>
      </c>
    </row>
    <row r="561" spans="1:1">
      <c r="A561" s="193" t="s">
        <v>4754</v>
      </c>
    </row>
    <row r="562" spans="1:1">
      <c r="A562" s="193" t="s">
        <v>4755</v>
      </c>
    </row>
    <row r="563" spans="1:1">
      <c r="A563" s="193" t="s">
        <v>4756</v>
      </c>
    </row>
    <row r="564" spans="1:1">
      <c r="A564" s="193" t="s">
        <v>4757</v>
      </c>
    </row>
    <row r="565" spans="1:1">
      <c r="A565" s="193" t="s">
        <v>4758</v>
      </c>
    </row>
    <row r="566" spans="1:1">
      <c r="A566" s="193" t="s">
        <v>4759</v>
      </c>
    </row>
    <row r="567" spans="1:1">
      <c r="A567" s="193" t="s">
        <v>4760</v>
      </c>
    </row>
    <row r="568" spans="1:1">
      <c r="A568" s="194"/>
    </row>
    <row r="569" spans="1:1">
      <c r="A569" s="193" t="s">
        <v>4521</v>
      </c>
    </row>
    <row r="570" spans="1:1">
      <c r="A570" s="193" t="s">
        <v>4761</v>
      </c>
    </row>
    <row r="571" spans="1:1">
      <c r="A571" s="193" t="s">
        <v>4521</v>
      </c>
    </row>
    <row r="572" spans="1:1">
      <c r="A572" s="193" t="s">
        <v>4762</v>
      </c>
    </row>
    <row r="573" spans="1:1">
      <c r="A573" s="194"/>
    </row>
    <row r="574" spans="1:1">
      <c r="A574" s="193" t="s">
        <v>4742</v>
      </c>
    </row>
    <row r="575" spans="1:1">
      <c r="A575" s="193" t="s">
        <v>4743</v>
      </c>
    </row>
    <row r="576" spans="1:1">
      <c r="A576" s="193" t="s">
        <v>4742</v>
      </c>
    </row>
    <row r="577" spans="1:1">
      <c r="A577" s="193" t="s">
        <v>4763</v>
      </c>
    </row>
    <row r="578" spans="1:1">
      <c r="A578" s="193" t="s">
        <v>4764</v>
      </c>
    </row>
    <row r="579" spans="1:1">
      <c r="A579" s="193" t="s">
        <v>4765</v>
      </c>
    </row>
    <row r="580" spans="1:1">
      <c r="A580" s="193" t="s">
        <v>4766</v>
      </c>
    </row>
    <row r="581" spans="1:1">
      <c r="A581" s="193" t="s">
        <v>4767</v>
      </c>
    </row>
    <row r="582" spans="1:1">
      <c r="A582" s="193" t="s">
        <v>4768</v>
      </c>
    </row>
    <row r="583" spans="1:1">
      <c r="A583" s="193" t="s">
        <v>4769</v>
      </c>
    </row>
    <row r="584" spans="1:1">
      <c r="A584" s="193" t="s">
        <v>4770</v>
      </c>
    </row>
    <row r="585" spans="1:1">
      <c r="A585" s="193" t="s">
        <v>4771</v>
      </c>
    </row>
    <row r="586" spans="1:1">
      <c r="A586" s="193" t="s">
        <v>4772</v>
      </c>
    </row>
    <row r="587" spans="1:1">
      <c r="A587" s="193" t="s">
        <v>4773</v>
      </c>
    </row>
    <row r="588" spans="1:1">
      <c r="A588" s="193" t="s">
        <v>4774</v>
      </c>
    </row>
    <row r="589" spans="1:1">
      <c r="A589" s="193" t="s">
        <v>4775</v>
      </c>
    </row>
    <row r="590" spans="1:1">
      <c r="A590" s="193" t="s">
        <v>4776</v>
      </c>
    </row>
    <row r="591" spans="1:1">
      <c r="A591" s="194"/>
    </row>
    <row r="592" spans="1:1">
      <c r="A592" s="193" t="s">
        <v>4777</v>
      </c>
    </row>
    <row r="593" spans="1:1">
      <c r="A593" s="193" t="s">
        <v>4778</v>
      </c>
    </row>
  </sheetData>
  <hyperlinks>
    <hyperlink ref="M1" location="Index!B23" display="Back to Index"/>
  </hyperlinks>
  <pageMargins left="0.7" right="0.7" top="0.75" bottom="0.75" header="0.3" footer="0.3"/>
  <pageSetup scale="71" fitToHeight="10" orientation="portrait" horizontalDpi="360" verticalDpi="360" r:id="rId1"/>
</worksheet>
</file>

<file path=xl/worksheets/sheet54.xml><?xml version="1.0" encoding="utf-8"?>
<worksheet xmlns="http://schemas.openxmlformats.org/spreadsheetml/2006/main" xmlns:r="http://schemas.openxmlformats.org/officeDocument/2006/relationships">
  <dimension ref="A1:D15"/>
  <sheetViews>
    <sheetView workbookViewId="0"/>
  </sheetViews>
  <sheetFormatPr defaultRowHeight="14.4"/>
  <cols>
    <col min="1" max="1" width="9" bestFit="1" customWidth="1"/>
    <col min="2" max="2" width="33" customWidth="1"/>
  </cols>
  <sheetData>
    <row r="1" spans="1:4">
      <c r="A1" t="s">
        <v>2892</v>
      </c>
    </row>
    <row r="2" spans="1:4">
      <c r="A2" t="s">
        <v>2893</v>
      </c>
    </row>
    <row r="4" spans="1:4">
      <c r="A4" t="s">
        <v>3926</v>
      </c>
      <c r="B4" t="s">
        <v>2894</v>
      </c>
      <c r="D4" t="s">
        <v>2897</v>
      </c>
    </row>
    <row r="5" spans="1:4">
      <c r="A5" t="s">
        <v>3927</v>
      </c>
      <c r="B5" t="s">
        <v>2895</v>
      </c>
      <c r="D5" t="s">
        <v>2898</v>
      </c>
    </row>
    <row r="6" spans="1:4">
      <c r="A6" t="s">
        <v>3928</v>
      </c>
      <c r="B6" t="s">
        <v>2896</v>
      </c>
      <c r="D6" t="s">
        <v>2898</v>
      </c>
    </row>
    <row r="7" spans="1:4">
      <c r="A7" s="153" t="s">
        <v>3929</v>
      </c>
      <c r="B7" t="s">
        <v>2899</v>
      </c>
      <c r="D7" t="s">
        <v>2898</v>
      </c>
    </row>
    <row r="8" spans="1:4">
      <c r="A8" t="s">
        <v>3930</v>
      </c>
      <c r="B8" t="s">
        <v>2900</v>
      </c>
      <c r="D8" t="s">
        <v>2901</v>
      </c>
    </row>
    <row r="9" spans="1:4">
      <c r="A9" s="45" t="s">
        <v>2902</v>
      </c>
      <c r="B9" t="s">
        <v>2900</v>
      </c>
      <c r="D9" t="s">
        <v>2901</v>
      </c>
    </row>
    <row r="10" spans="1:4">
      <c r="A10" s="45" t="s">
        <v>2903</v>
      </c>
      <c r="B10" t="s">
        <v>2900</v>
      </c>
      <c r="D10" t="s">
        <v>2898</v>
      </c>
    </row>
    <row r="11" spans="1:4">
      <c r="A11" t="s">
        <v>2904</v>
      </c>
      <c r="B11" t="s">
        <v>2900</v>
      </c>
      <c r="D11" t="s">
        <v>2898</v>
      </c>
    </row>
    <row r="12" spans="1:4">
      <c r="A12" s="45" t="s">
        <v>2905</v>
      </c>
      <c r="B12" t="s">
        <v>2906</v>
      </c>
      <c r="D12" t="s">
        <v>2901</v>
      </c>
    </row>
    <row r="13" spans="1:4">
      <c r="A13" s="45" t="s">
        <v>3931</v>
      </c>
      <c r="B13" t="s">
        <v>2907</v>
      </c>
      <c r="D13" t="s">
        <v>2901</v>
      </c>
    </row>
    <row r="15" spans="1:4">
      <c r="A15" s="124" t="s">
        <v>1818</v>
      </c>
    </row>
  </sheetData>
  <hyperlinks>
    <hyperlink ref="A15" location="Index!B23" display="Back to Index"/>
  </hyperlinks>
  <pageMargins left="0.7" right="0.7" top="0.75" bottom="0.75" header="0.3" footer="0.3"/>
  <pageSetup orientation="portrait" horizontalDpi="360" verticalDpi="360" r:id="rId1"/>
</worksheet>
</file>

<file path=xl/worksheets/sheet55.xml><?xml version="1.0" encoding="utf-8"?>
<worksheet xmlns="http://schemas.openxmlformats.org/spreadsheetml/2006/main" xmlns:r="http://schemas.openxmlformats.org/officeDocument/2006/relationships">
  <sheetPr>
    <pageSetUpPr fitToPage="1"/>
  </sheetPr>
  <dimension ref="A1:J79"/>
  <sheetViews>
    <sheetView workbookViewId="0"/>
  </sheetViews>
  <sheetFormatPr defaultRowHeight="14.4"/>
  <cols>
    <col min="9" max="9" width="1.44140625" customWidth="1"/>
  </cols>
  <sheetData>
    <row r="1" spans="1:10">
      <c r="A1" s="53" t="s">
        <v>5417</v>
      </c>
    </row>
    <row r="3" spans="1:10">
      <c r="A3" s="53" t="s">
        <v>5418</v>
      </c>
      <c r="H3" s="140"/>
      <c r="J3" s="53" t="s">
        <v>5419</v>
      </c>
    </row>
    <row r="4" spans="1:10">
      <c r="A4" s="107" t="s">
        <v>5420</v>
      </c>
      <c r="H4" s="140"/>
      <c r="J4" t="s">
        <v>5421</v>
      </c>
    </row>
    <row r="5" spans="1:10">
      <c r="A5" s="107" t="s">
        <v>5422</v>
      </c>
      <c r="H5" s="140"/>
      <c r="J5" t="s">
        <v>5423</v>
      </c>
    </row>
    <row r="6" spans="1:10">
      <c r="A6" s="107" t="s">
        <v>5424</v>
      </c>
      <c r="H6" s="140"/>
      <c r="J6" t="s">
        <v>5425</v>
      </c>
    </row>
    <row r="7" spans="1:10">
      <c r="A7" s="107" t="s">
        <v>5426</v>
      </c>
      <c r="H7" s="140"/>
    </row>
    <row r="8" spans="1:10">
      <c r="A8" s="107" t="s">
        <v>5427</v>
      </c>
      <c r="H8" s="140"/>
      <c r="J8" t="s">
        <v>5428</v>
      </c>
    </row>
    <row r="9" spans="1:10">
      <c r="A9" s="107" t="s">
        <v>5429</v>
      </c>
      <c r="H9" s="140"/>
      <c r="J9" t="s">
        <v>5430</v>
      </c>
    </row>
    <row r="10" spans="1:10">
      <c r="A10" s="107" t="s">
        <v>5431</v>
      </c>
      <c r="H10" s="140"/>
      <c r="J10" t="s">
        <v>5432</v>
      </c>
    </row>
    <row r="11" spans="1:10">
      <c r="A11" s="107" t="s">
        <v>5433</v>
      </c>
      <c r="H11" s="140"/>
      <c r="J11" t="s">
        <v>5434</v>
      </c>
    </row>
    <row r="12" spans="1:10">
      <c r="A12" s="107" t="s">
        <v>5435</v>
      </c>
      <c r="H12" s="140"/>
    </row>
    <row r="13" spans="1:10">
      <c r="A13" s="107" t="s">
        <v>5436</v>
      </c>
      <c r="H13" s="140"/>
      <c r="J13" t="s">
        <v>5437</v>
      </c>
    </row>
    <row r="14" spans="1:10">
      <c r="A14" s="107" t="s">
        <v>5433</v>
      </c>
      <c r="H14" s="140"/>
      <c r="J14" t="s">
        <v>5438</v>
      </c>
    </row>
    <row r="15" spans="1:10">
      <c r="A15" s="107" t="s">
        <v>5435</v>
      </c>
      <c r="H15" s="140"/>
      <c r="J15" t="s">
        <v>5439</v>
      </c>
    </row>
    <row r="16" spans="1:10">
      <c r="A16" s="107" t="s">
        <v>5440</v>
      </c>
      <c r="H16" s="140"/>
    </row>
    <row r="17" spans="1:10">
      <c r="A17" s="107" t="s">
        <v>5433</v>
      </c>
      <c r="H17" s="140"/>
      <c r="J17" s="86" t="s">
        <v>5441</v>
      </c>
    </row>
    <row r="18" spans="1:10">
      <c r="A18" s="107" t="s">
        <v>5435</v>
      </c>
      <c r="H18" s="140"/>
    </row>
    <row r="19" spans="1:10">
      <c r="A19" s="107" t="s">
        <v>5442</v>
      </c>
      <c r="H19" s="140"/>
      <c r="J19" t="s">
        <v>5443</v>
      </c>
    </row>
    <row r="20" spans="1:10">
      <c r="A20" s="108"/>
      <c r="H20" s="140"/>
      <c r="J20" t="s">
        <v>5444</v>
      </c>
    </row>
    <row r="21" spans="1:10">
      <c r="A21" s="107" t="s">
        <v>5445</v>
      </c>
      <c r="H21" s="140"/>
      <c r="J21" t="s">
        <v>5446</v>
      </c>
    </row>
    <row r="22" spans="1:10">
      <c r="A22" s="107" t="s">
        <v>5447</v>
      </c>
      <c r="H22" s="140"/>
      <c r="J22" t="s">
        <v>5448</v>
      </c>
    </row>
    <row r="23" spans="1:10">
      <c r="A23" s="107" t="s">
        <v>5449</v>
      </c>
      <c r="H23" s="140"/>
      <c r="J23" t="s">
        <v>5450</v>
      </c>
    </row>
    <row r="24" spans="1:10">
      <c r="A24" s="107" t="s">
        <v>5451</v>
      </c>
      <c r="H24" s="140"/>
      <c r="J24" t="s">
        <v>5452</v>
      </c>
    </row>
    <row r="25" spans="1:10">
      <c r="A25" s="107" t="s">
        <v>5453</v>
      </c>
      <c r="H25" s="140"/>
    </row>
    <row r="26" spans="1:10">
      <c r="A26" s="107" t="s">
        <v>5454</v>
      </c>
      <c r="H26" s="140"/>
      <c r="J26" t="s">
        <v>5455</v>
      </c>
    </row>
    <row r="27" spans="1:10">
      <c r="A27" s="107" t="s">
        <v>5456</v>
      </c>
      <c r="H27" s="140"/>
      <c r="J27" t="s">
        <v>5457</v>
      </c>
    </row>
    <row r="28" spans="1:10">
      <c r="A28" s="107" t="s">
        <v>5458</v>
      </c>
      <c r="H28" s="140"/>
      <c r="J28" t="s">
        <v>5459</v>
      </c>
    </row>
    <row r="29" spans="1:10">
      <c r="A29" s="107" t="s">
        <v>5460</v>
      </c>
      <c r="H29" s="140"/>
    </row>
    <row r="30" spans="1:10">
      <c r="A30" s="107" t="s">
        <v>5461</v>
      </c>
      <c r="H30" s="140"/>
      <c r="J30" t="s">
        <v>5462</v>
      </c>
    </row>
    <row r="31" spans="1:10">
      <c r="A31" s="107" t="s">
        <v>5463</v>
      </c>
      <c r="H31" s="140"/>
      <c r="J31" t="s">
        <v>5464</v>
      </c>
    </row>
    <row r="32" spans="1:10">
      <c r="A32" s="107" t="s">
        <v>5465</v>
      </c>
      <c r="H32" s="140"/>
      <c r="J32" t="s">
        <v>5466</v>
      </c>
    </row>
    <row r="33" spans="1:10">
      <c r="A33" s="107" t="s">
        <v>5467</v>
      </c>
      <c r="H33" s="140"/>
      <c r="J33" t="s">
        <v>5468</v>
      </c>
    </row>
    <row r="34" spans="1:10">
      <c r="A34" s="107" t="s">
        <v>5469</v>
      </c>
      <c r="H34" s="140"/>
    </row>
    <row r="35" spans="1:10">
      <c r="A35" s="107" t="s">
        <v>5470</v>
      </c>
      <c r="H35" s="140"/>
      <c r="J35" t="s">
        <v>5471</v>
      </c>
    </row>
    <row r="36" spans="1:10">
      <c r="A36" s="107" t="s">
        <v>5472</v>
      </c>
      <c r="H36" s="140"/>
      <c r="J36" t="s">
        <v>5473</v>
      </c>
    </row>
    <row r="37" spans="1:10">
      <c r="A37" s="107" t="s">
        <v>5474</v>
      </c>
      <c r="H37" s="140"/>
    </row>
    <row r="38" spans="1:10">
      <c r="A38" s="107" t="s">
        <v>5475</v>
      </c>
      <c r="H38" s="140"/>
      <c r="J38" t="s">
        <v>5476</v>
      </c>
    </row>
    <row r="39" spans="1:10">
      <c r="A39" s="107" t="s">
        <v>5477</v>
      </c>
      <c r="H39" s="140"/>
    </row>
    <row r="40" spans="1:10">
      <c r="A40" s="107" t="s">
        <v>5478</v>
      </c>
      <c r="H40" s="140"/>
    </row>
    <row r="41" spans="1:10">
      <c r="A41" s="107" t="s">
        <v>5479</v>
      </c>
      <c r="H41" s="140"/>
      <c r="J41" s="53" t="s">
        <v>5524</v>
      </c>
    </row>
    <row r="42" spans="1:10">
      <c r="A42" s="107" t="s">
        <v>5481</v>
      </c>
      <c r="H42" s="140"/>
      <c r="J42" t="s">
        <v>5518</v>
      </c>
    </row>
    <row r="43" spans="1:10">
      <c r="A43" s="107" t="s">
        <v>5482</v>
      </c>
      <c r="H43" s="140"/>
      <c r="J43" t="s">
        <v>5519</v>
      </c>
    </row>
    <row r="44" spans="1:10">
      <c r="A44" s="107" t="s">
        <v>5484</v>
      </c>
      <c r="H44" s="140"/>
    </row>
    <row r="45" spans="1:10">
      <c r="A45" s="107" t="s">
        <v>5486</v>
      </c>
      <c r="H45" s="140"/>
      <c r="J45" t="s">
        <v>5520</v>
      </c>
    </row>
    <row r="46" spans="1:10">
      <c r="A46" s="107" t="s">
        <v>5488</v>
      </c>
      <c r="H46" s="140"/>
    </row>
    <row r="47" spans="1:10">
      <c r="A47" s="107" t="s">
        <v>5489</v>
      </c>
      <c r="H47" s="140"/>
    </row>
    <row r="48" spans="1:10">
      <c r="A48" s="107" t="s">
        <v>5491</v>
      </c>
      <c r="H48" s="140"/>
      <c r="J48" s="53" t="s">
        <v>5521</v>
      </c>
    </row>
    <row r="49" spans="1:10">
      <c r="A49" s="107" t="s">
        <v>5493</v>
      </c>
      <c r="H49" s="140"/>
      <c r="J49" t="s">
        <v>5522</v>
      </c>
    </row>
    <row r="50" spans="1:10">
      <c r="A50" s="108"/>
      <c r="H50" s="140"/>
      <c r="J50" t="s">
        <v>5523</v>
      </c>
    </row>
    <row r="51" spans="1:10">
      <c r="A51" s="107" t="s">
        <v>5496</v>
      </c>
      <c r="H51" s="140"/>
    </row>
    <row r="52" spans="1:10">
      <c r="A52" s="107" t="s">
        <v>5498</v>
      </c>
      <c r="H52" s="140"/>
      <c r="J52" s="53" t="s">
        <v>5480</v>
      </c>
    </row>
    <row r="53" spans="1:10">
      <c r="A53" s="107" t="s">
        <v>5498</v>
      </c>
      <c r="H53" s="140"/>
    </row>
    <row r="54" spans="1:10">
      <c r="A54" s="107" t="s">
        <v>5499</v>
      </c>
      <c r="H54" s="140"/>
      <c r="J54" s="53" t="s">
        <v>5483</v>
      </c>
    </row>
    <row r="55" spans="1:10">
      <c r="A55" s="107" t="s">
        <v>5498</v>
      </c>
      <c r="H55" s="140"/>
      <c r="J55" s="122" t="s">
        <v>5485</v>
      </c>
    </row>
    <row r="56" spans="1:10">
      <c r="A56" s="107" t="s">
        <v>5496</v>
      </c>
      <c r="H56" s="140"/>
      <c r="J56" s="122" t="s">
        <v>5487</v>
      </c>
    </row>
    <row r="57" spans="1:10">
      <c r="A57" s="107" t="s">
        <v>5499</v>
      </c>
      <c r="H57" s="140"/>
    </row>
    <row r="58" spans="1:10">
      <c r="A58" s="107" t="s">
        <v>5496</v>
      </c>
      <c r="H58" s="140"/>
      <c r="J58" s="53" t="s">
        <v>5490</v>
      </c>
    </row>
    <row r="59" spans="1:10">
      <c r="A59" s="107" t="s">
        <v>5498</v>
      </c>
      <c r="H59" s="140"/>
      <c r="J59" s="86" t="s">
        <v>5492</v>
      </c>
    </row>
    <row r="60" spans="1:10">
      <c r="A60" s="107" t="s">
        <v>5498</v>
      </c>
      <c r="H60" s="140"/>
      <c r="J60" s="122" t="s">
        <v>5494</v>
      </c>
    </row>
    <row r="61" spans="1:10">
      <c r="A61" s="107" t="s">
        <v>5496</v>
      </c>
      <c r="H61" s="140"/>
      <c r="J61" s="86" t="s">
        <v>5495</v>
      </c>
    </row>
    <row r="62" spans="1:10">
      <c r="A62" s="107" t="s">
        <v>5499</v>
      </c>
      <c r="H62" s="140"/>
      <c r="J62" s="122" t="s">
        <v>5497</v>
      </c>
    </row>
    <row r="63" spans="1:10">
      <c r="A63" s="107" t="s">
        <v>5499</v>
      </c>
      <c r="H63" s="140"/>
    </row>
    <row r="64" spans="1:10">
      <c r="A64" s="107" t="s">
        <v>5499</v>
      </c>
      <c r="H64" s="140"/>
    </row>
    <row r="65" spans="1:10">
      <c r="A65" s="107" t="s">
        <v>5498</v>
      </c>
      <c r="H65" s="140"/>
    </row>
    <row r="66" spans="1:10">
      <c r="A66" s="107" t="s">
        <v>5499</v>
      </c>
      <c r="H66" s="140"/>
    </row>
    <row r="67" spans="1:10">
      <c r="A67" s="107" t="s">
        <v>5496</v>
      </c>
      <c r="H67" s="140"/>
    </row>
    <row r="68" spans="1:10">
      <c r="A68" s="107" t="s">
        <v>5499</v>
      </c>
      <c r="H68" s="140"/>
    </row>
    <row r="69" spans="1:10">
      <c r="A69" s="107" t="s">
        <v>5498</v>
      </c>
      <c r="H69" s="140"/>
    </row>
    <row r="70" spans="1:10">
      <c r="A70" s="107" t="s">
        <v>5499</v>
      </c>
      <c r="H70" s="140"/>
    </row>
    <row r="71" spans="1:10">
      <c r="A71" s="107" t="s">
        <v>5498</v>
      </c>
      <c r="H71" s="140"/>
    </row>
    <row r="72" spans="1:10">
      <c r="A72" s="107" t="s">
        <v>5496</v>
      </c>
      <c r="H72" s="140"/>
    </row>
    <row r="73" spans="1:10">
      <c r="A73" s="107" t="s">
        <v>5499</v>
      </c>
      <c r="H73" s="140"/>
    </row>
    <row r="74" spans="1:10">
      <c r="A74" s="107" t="s">
        <v>5499</v>
      </c>
      <c r="H74" s="140"/>
    </row>
    <row r="75" spans="1:10">
      <c r="A75" s="107" t="s">
        <v>5498</v>
      </c>
      <c r="H75" s="140"/>
    </row>
    <row r="76" spans="1:10">
      <c r="A76" s="107" t="s">
        <v>5498</v>
      </c>
      <c r="H76" s="140"/>
    </row>
    <row r="77" spans="1:10">
      <c r="A77" s="107" t="s">
        <v>5499</v>
      </c>
      <c r="H77" s="140"/>
    </row>
    <row r="78" spans="1:10">
      <c r="A78" s="107" t="s">
        <v>5499</v>
      </c>
      <c r="H78" s="140"/>
    </row>
    <row r="79" spans="1:10">
      <c r="A79" s="107" t="s">
        <v>5499</v>
      </c>
      <c r="H79" s="140"/>
      <c r="J79" s="124" t="s">
        <v>1818</v>
      </c>
    </row>
  </sheetData>
  <hyperlinks>
    <hyperlink ref="J55" r:id="rId1"/>
    <hyperlink ref="J56" r:id="rId2"/>
    <hyperlink ref="J60" r:id="rId3"/>
    <hyperlink ref="J62" r:id="rId4"/>
    <hyperlink ref="J79" location="Index!B23" display="Back to Index"/>
  </hyperlinks>
  <pageMargins left="0.7" right="0.7" top="0.75" bottom="0.75" header="0.3" footer="0.3"/>
  <pageSetup scale="60" fitToHeight="6" orientation="landscape" horizontalDpi="360" verticalDpi="360" r:id="rId5"/>
</worksheet>
</file>

<file path=xl/worksheets/sheet56.xml><?xml version="1.0" encoding="utf-8"?>
<worksheet xmlns="http://schemas.openxmlformats.org/spreadsheetml/2006/main" xmlns:r="http://schemas.openxmlformats.org/officeDocument/2006/relationships">
  <sheetPr>
    <pageSetUpPr fitToPage="1"/>
  </sheetPr>
  <dimension ref="A1:O232"/>
  <sheetViews>
    <sheetView topLeftCell="A154" workbookViewId="0">
      <selection activeCell="A174" sqref="A174"/>
    </sheetView>
  </sheetViews>
  <sheetFormatPr defaultRowHeight="14.4"/>
  <sheetData>
    <row r="1" spans="1:15">
      <c r="A1" s="213" t="s">
        <v>5727</v>
      </c>
    </row>
    <row r="2" spans="1:15">
      <c r="A2" s="213" t="s">
        <v>5529</v>
      </c>
    </row>
    <row r="3" spans="1:15">
      <c r="A3" s="213" t="s">
        <v>5726</v>
      </c>
    </row>
    <row r="4" spans="1:15">
      <c r="A4" s="213" t="s">
        <v>5530</v>
      </c>
    </row>
    <row r="5" spans="1:15">
      <c r="A5" s="213" t="s">
        <v>5727</v>
      </c>
    </row>
    <row r="6" spans="1:15">
      <c r="A6" s="213"/>
    </row>
    <row r="7" spans="1:15">
      <c r="A7" s="213" t="s">
        <v>5531</v>
      </c>
    </row>
    <row r="8" spans="1:15">
      <c r="A8" s="213" t="s">
        <v>5532</v>
      </c>
    </row>
    <row r="9" spans="1:15">
      <c r="A9" s="213" t="s">
        <v>5533</v>
      </c>
    </row>
    <row r="10" spans="1:15">
      <c r="A10" s="213" t="s">
        <v>5532</v>
      </c>
    </row>
    <row r="11" spans="1:15">
      <c r="A11" s="213" t="s">
        <v>5534</v>
      </c>
      <c r="O11" s="215" t="s">
        <v>1818</v>
      </c>
    </row>
    <row r="12" spans="1:15">
      <c r="A12" s="213" t="s">
        <v>5535</v>
      </c>
    </row>
    <row r="13" spans="1:15">
      <c r="A13" s="213" t="s">
        <v>5536</v>
      </c>
    </row>
    <row r="14" spans="1:15">
      <c r="A14" s="213" t="s">
        <v>5537</v>
      </c>
    </row>
    <row r="15" spans="1:15">
      <c r="A15" s="213" t="s">
        <v>5538</v>
      </c>
    </row>
    <row r="16" spans="1:15">
      <c r="A16" s="213" t="s">
        <v>5539</v>
      </c>
    </row>
    <row r="17" spans="1:1">
      <c r="A17" s="213" t="s">
        <v>5540</v>
      </c>
    </row>
    <row r="18" spans="1:1">
      <c r="A18" s="213" t="s">
        <v>5541</v>
      </c>
    </row>
    <row r="19" spans="1:1">
      <c r="A19" s="213" t="s">
        <v>5542</v>
      </c>
    </row>
    <row r="20" spans="1:1">
      <c r="A20" s="213" t="s">
        <v>5543</v>
      </c>
    </row>
    <row r="21" spans="1:1">
      <c r="A21" s="213" t="s">
        <v>5544</v>
      </c>
    </row>
    <row r="22" spans="1:1">
      <c r="A22" s="213" t="s">
        <v>5545</v>
      </c>
    </row>
    <row r="23" spans="1:1">
      <c r="A23" s="213" t="s">
        <v>5546</v>
      </c>
    </row>
    <row r="24" spans="1:1">
      <c r="A24" s="213" t="s">
        <v>5547</v>
      </c>
    </row>
    <row r="25" spans="1:1">
      <c r="A25" s="213" t="s">
        <v>1097</v>
      </c>
    </row>
    <row r="26" spans="1:1">
      <c r="A26" s="213" t="s">
        <v>5548</v>
      </c>
    </row>
    <row r="27" spans="1:1">
      <c r="A27" s="213" t="s">
        <v>5549</v>
      </c>
    </row>
    <row r="28" spans="1:1">
      <c r="A28" s="213" t="s">
        <v>5550</v>
      </c>
    </row>
    <row r="29" spans="1:1">
      <c r="A29" s="213" t="s">
        <v>5551</v>
      </c>
    </row>
    <row r="30" spans="1:1">
      <c r="A30" s="213" t="s">
        <v>5552</v>
      </c>
    </row>
    <row r="31" spans="1:1">
      <c r="A31" s="213" t="s">
        <v>5551</v>
      </c>
    </row>
    <row r="32" spans="1:1">
      <c r="A32" s="213" t="s">
        <v>5553</v>
      </c>
    </row>
    <row r="33" spans="1:1">
      <c r="A33" s="213" t="s">
        <v>5554</v>
      </c>
    </row>
    <row r="34" spans="1:1">
      <c r="A34" s="213" t="s">
        <v>5555</v>
      </c>
    </row>
    <row r="35" spans="1:1">
      <c r="A35" s="213" t="s">
        <v>5556</v>
      </c>
    </row>
    <row r="36" spans="1:1">
      <c r="A36" s="213" t="s">
        <v>5557</v>
      </c>
    </row>
    <row r="37" spans="1:1">
      <c r="A37" s="213" t="s">
        <v>5558</v>
      </c>
    </row>
    <row r="38" spans="1:1">
      <c r="A38" s="213" t="s">
        <v>5559</v>
      </c>
    </row>
    <row r="39" spans="1:1">
      <c r="A39" s="213" t="s">
        <v>5560</v>
      </c>
    </row>
    <row r="40" spans="1:1">
      <c r="A40" s="213" t="s">
        <v>5561</v>
      </c>
    </row>
    <row r="41" spans="1:1">
      <c r="A41" s="213" t="s">
        <v>5562</v>
      </c>
    </row>
    <row r="42" spans="1:1">
      <c r="A42" s="213" t="s">
        <v>5563</v>
      </c>
    </row>
    <row r="43" spans="1:1">
      <c r="A43" s="213" t="s">
        <v>5564</v>
      </c>
    </row>
    <row r="44" spans="1:1">
      <c r="A44" s="213" t="s">
        <v>5565</v>
      </c>
    </row>
    <row r="45" spans="1:1">
      <c r="A45" s="213" t="s">
        <v>5566</v>
      </c>
    </row>
    <row r="46" spans="1:1">
      <c r="A46" s="213" t="s">
        <v>5567</v>
      </c>
    </row>
    <row r="47" spans="1:1">
      <c r="A47" s="213" t="s">
        <v>5551</v>
      </c>
    </row>
    <row r="48" spans="1:1">
      <c r="A48" s="213" t="s">
        <v>5552</v>
      </c>
    </row>
    <row r="49" spans="1:1">
      <c r="A49" s="213" t="s">
        <v>5551</v>
      </c>
    </row>
    <row r="50" spans="1:1">
      <c r="A50" s="213" t="s">
        <v>5568</v>
      </c>
    </row>
    <row r="51" spans="1:1">
      <c r="A51" s="213" t="s">
        <v>5569</v>
      </c>
    </row>
    <row r="52" spans="1:1">
      <c r="A52" s="213" t="s">
        <v>5570</v>
      </c>
    </row>
    <row r="53" spans="1:1">
      <c r="A53" s="213" t="s">
        <v>5532</v>
      </c>
    </row>
    <row r="54" spans="1:1">
      <c r="A54" s="213" t="s">
        <v>5571</v>
      </c>
    </row>
    <row r="55" spans="1:1">
      <c r="A55" s="213" t="s">
        <v>5532</v>
      </c>
    </row>
    <row r="56" spans="1:1">
      <c r="A56" s="213" t="s">
        <v>5572</v>
      </c>
    </row>
    <row r="57" spans="1:1">
      <c r="A57" s="213" t="s">
        <v>5573</v>
      </c>
    </row>
    <row r="58" spans="1:1">
      <c r="A58" s="213" t="s">
        <v>5574</v>
      </c>
    </row>
    <row r="59" spans="1:1">
      <c r="A59" s="213" t="s">
        <v>5575</v>
      </c>
    </row>
    <row r="60" spans="1:1">
      <c r="A60" s="213" t="s">
        <v>5576</v>
      </c>
    </row>
    <row r="61" spans="1:1">
      <c r="A61" s="213" t="s">
        <v>5577</v>
      </c>
    </row>
    <row r="62" spans="1:1">
      <c r="A62" s="213" t="s">
        <v>5578</v>
      </c>
    </row>
    <row r="63" spans="1:1">
      <c r="A63" s="213" t="s">
        <v>5579</v>
      </c>
    </row>
    <row r="64" spans="1:1">
      <c r="A64" s="213" t="s">
        <v>5580</v>
      </c>
    </row>
    <row r="65" spans="1:1">
      <c r="A65" s="213" t="s">
        <v>5581</v>
      </c>
    </row>
    <row r="66" spans="1:1">
      <c r="A66" s="213" t="s">
        <v>5582</v>
      </c>
    </row>
    <row r="67" spans="1:1">
      <c r="A67" s="213" t="s">
        <v>5583</v>
      </c>
    </row>
    <row r="68" spans="1:1">
      <c r="A68" s="213" t="s">
        <v>5584</v>
      </c>
    </row>
    <row r="69" spans="1:1">
      <c r="A69" s="213" t="s">
        <v>5585</v>
      </c>
    </row>
    <row r="70" spans="1:1">
      <c r="A70" s="213" t="s">
        <v>5586</v>
      </c>
    </row>
    <row r="71" spans="1:1">
      <c r="A71" s="213" t="s">
        <v>5532</v>
      </c>
    </row>
    <row r="72" spans="1:1">
      <c r="A72" s="213" t="s">
        <v>1097</v>
      </c>
    </row>
    <row r="73" spans="1:1">
      <c r="A73" s="213" t="s">
        <v>5587</v>
      </c>
    </row>
    <row r="74" spans="1:1">
      <c r="A74" s="213" t="s">
        <v>1097</v>
      </c>
    </row>
    <row r="75" spans="1:1">
      <c r="A75" s="213" t="s">
        <v>5588</v>
      </c>
    </row>
    <row r="76" spans="1:1">
      <c r="A76" s="213" t="s">
        <v>5589</v>
      </c>
    </row>
    <row r="77" spans="1:1">
      <c r="A77" s="213" t="s">
        <v>1097</v>
      </c>
    </row>
    <row r="78" spans="1:1">
      <c r="A78" s="213" t="s">
        <v>5590</v>
      </c>
    </row>
    <row r="79" spans="1:1">
      <c r="A79" s="213" t="s">
        <v>5591</v>
      </c>
    </row>
    <row r="80" spans="1:1">
      <c r="A80" s="213" t="s">
        <v>5592</v>
      </c>
    </row>
    <row r="81" spans="1:1">
      <c r="A81" s="213" t="s">
        <v>5593</v>
      </c>
    </row>
    <row r="82" spans="1:1">
      <c r="A82" s="213" t="s">
        <v>5594</v>
      </c>
    </row>
    <row r="83" spans="1:1">
      <c r="A83" s="213" t="s">
        <v>5595</v>
      </c>
    </row>
    <row r="84" spans="1:1">
      <c r="A84" s="213" t="s">
        <v>5596</v>
      </c>
    </row>
    <row r="85" spans="1:1">
      <c r="A85" s="213" t="s">
        <v>5597</v>
      </c>
    </row>
    <row r="86" spans="1:1">
      <c r="A86" s="213" t="s">
        <v>5598</v>
      </c>
    </row>
    <row r="87" spans="1:1">
      <c r="A87" s="213" t="s">
        <v>5599</v>
      </c>
    </row>
    <row r="88" spans="1:1">
      <c r="A88" s="213" t="s">
        <v>5600</v>
      </c>
    </row>
    <row r="89" spans="1:1">
      <c r="A89" s="213" t="s">
        <v>5601</v>
      </c>
    </row>
    <row r="90" spans="1:1">
      <c r="A90" s="213" t="s">
        <v>5602</v>
      </c>
    </row>
    <row r="91" spans="1:1">
      <c r="A91" s="213" t="s">
        <v>5603</v>
      </c>
    </row>
    <row r="92" spans="1:1">
      <c r="A92" s="213" t="s">
        <v>5604</v>
      </c>
    </row>
    <row r="93" spans="1:1">
      <c r="A93" s="213" t="s">
        <v>5605</v>
      </c>
    </row>
    <row r="94" spans="1:1">
      <c r="A94" s="213" t="s">
        <v>5606</v>
      </c>
    </row>
    <row r="95" spans="1:1">
      <c r="A95" s="213" t="s">
        <v>5607</v>
      </c>
    </row>
    <row r="96" spans="1:1">
      <c r="A96" s="213" t="s">
        <v>5608</v>
      </c>
    </row>
    <row r="97" spans="1:1">
      <c r="A97" s="213" t="s">
        <v>5609</v>
      </c>
    </row>
    <row r="98" spans="1:1">
      <c r="A98" s="213" t="s">
        <v>5610</v>
      </c>
    </row>
    <row r="99" spans="1:1">
      <c r="A99" s="213" t="s">
        <v>5611</v>
      </c>
    </row>
    <row r="100" spans="1:1">
      <c r="A100" s="213" t="s">
        <v>5612</v>
      </c>
    </row>
    <row r="101" spans="1:1">
      <c r="A101" s="213" t="s">
        <v>5613</v>
      </c>
    </row>
    <row r="102" spans="1:1">
      <c r="A102" s="213" t="s">
        <v>5614</v>
      </c>
    </row>
    <row r="103" spans="1:1">
      <c r="A103" s="213" t="s">
        <v>5615</v>
      </c>
    </row>
    <row r="104" spans="1:1">
      <c r="A104" s="213" t="s">
        <v>5616</v>
      </c>
    </row>
    <row r="105" spans="1:1">
      <c r="A105" s="213" t="s">
        <v>5617</v>
      </c>
    </row>
    <row r="106" spans="1:1">
      <c r="A106" s="213" t="s">
        <v>5618</v>
      </c>
    </row>
    <row r="107" spans="1:1">
      <c r="A107" s="213" t="s">
        <v>5619</v>
      </c>
    </row>
    <row r="108" spans="1:1">
      <c r="A108" s="213" t="s">
        <v>5620</v>
      </c>
    </row>
    <row r="109" spans="1:1">
      <c r="A109" s="213" t="s">
        <v>5621</v>
      </c>
    </row>
    <row r="110" spans="1:1">
      <c r="A110" s="213" t="s">
        <v>5622</v>
      </c>
    </row>
    <row r="111" spans="1:1">
      <c r="A111" s="213" t="s">
        <v>5623</v>
      </c>
    </row>
    <row r="112" spans="1:1">
      <c r="A112" s="213" t="s">
        <v>5624</v>
      </c>
    </row>
    <row r="113" spans="1:1">
      <c r="A113" s="213" t="s">
        <v>5625</v>
      </c>
    </row>
    <row r="114" spans="1:1">
      <c r="A114" s="213" t="s">
        <v>5626</v>
      </c>
    </row>
    <row r="115" spans="1:1">
      <c r="A115" s="213" t="s">
        <v>5627</v>
      </c>
    </row>
    <row r="116" spans="1:1">
      <c r="A116" s="213" t="s">
        <v>5628</v>
      </c>
    </row>
    <row r="117" spans="1:1">
      <c r="A117" s="213" t="s">
        <v>5629</v>
      </c>
    </row>
    <row r="118" spans="1:1">
      <c r="A118" s="213" t="s">
        <v>5630</v>
      </c>
    </row>
    <row r="119" spans="1:1">
      <c r="A119" s="213" t="s">
        <v>5631</v>
      </c>
    </row>
    <row r="120" spans="1:1">
      <c r="A120" s="213" t="s">
        <v>5632</v>
      </c>
    </row>
    <row r="121" spans="1:1">
      <c r="A121" s="213" t="s">
        <v>5633</v>
      </c>
    </row>
    <row r="122" spans="1:1">
      <c r="A122" s="213" t="s">
        <v>5634</v>
      </c>
    </row>
    <row r="123" spans="1:1">
      <c r="A123" s="213" t="s">
        <v>5635</v>
      </c>
    </row>
    <row r="124" spans="1:1">
      <c r="A124" s="213" t="s">
        <v>5636</v>
      </c>
    </row>
    <row r="125" spans="1:1">
      <c r="A125" s="213" t="s">
        <v>5637</v>
      </c>
    </row>
    <row r="126" spans="1:1">
      <c r="A126" s="213" t="s">
        <v>5638</v>
      </c>
    </row>
    <row r="127" spans="1:1">
      <c r="A127" s="213" t="s">
        <v>5639</v>
      </c>
    </row>
    <row r="128" spans="1:1">
      <c r="A128" s="213" t="s">
        <v>5640</v>
      </c>
    </row>
    <row r="129" spans="1:1">
      <c r="A129" s="213" t="s">
        <v>5641</v>
      </c>
    </row>
    <row r="130" spans="1:1">
      <c r="A130" s="213" t="s">
        <v>5642</v>
      </c>
    </row>
    <row r="131" spans="1:1">
      <c r="A131" s="213" t="s">
        <v>5643</v>
      </c>
    </row>
    <row r="132" spans="1:1">
      <c r="A132" s="213" t="s">
        <v>5644</v>
      </c>
    </row>
    <row r="133" spans="1:1">
      <c r="A133" s="213" t="s">
        <v>5645</v>
      </c>
    </row>
    <row r="134" spans="1:1">
      <c r="A134" s="213" t="s">
        <v>5646</v>
      </c>
    </row>
    <row r="135" spans="1:1">
      <c r="A135" s="213" t="s">
        <v>5647</v>
      </c>
    </row>
    <row r="136" spans="1:1">
      <c r="A136" s="213" t="s">
        <v>5648</v>
      </c>
    </row>
    <row r="137" spans="1:1">
      <c r="A137" s="213" t="s">
        <v>5649</v>
      </c>
    </row>
    <row r="138" spans="1:1">
      <c r="A138" s="213" t="s">
        <v>5650</v>
      </c>
    </row>
    <row r="139" spans="1:1">
      <c r="A139" s="213" t="s">
        <v>5651</v>
      </c>
    </row>
    <row r="140" spans="1:1">
      <c r="A140" s="213" t="s">
        <v>5652</v>
      </c>
    </row>
    <row r="141" spans="1:1">
      <c r="A141" s="213" t="s">
        <v>5653</v>
      </c>
    </row>
    <row r="142" spans="1:1">
      <c r="A142" s="213" t="s">
        <v>5654</v>
      </c>
    </row>
    <row r="143" spans="1:1">
      <c r="A143" s="213" t="s">
        <v>5655</v>
      </c>
    </row>
    <row r="144" spans="1:1">
      <c r="A144" s="213" t="s">
        <v>5656</v>
      </c>
    </row>
    <row r="145" spans="1:1">
      <c r="A145" s="213" t="s">
        <v>5657</v>
      </c>
    </row>
    <row r="146" spans="1:1">
      <c r="A146" s="213" t="s">
        <v>5658</v>
      </c>
    </row>
    <row r="147" spans="1:1">
      <c r="A147" s="213" t="s">
        <v>5659</v>
      </c>
    </row>
    <row r="148" spans="1:1">
      <c r="A148" s="213" t="s">
        <v>5660</v>
      </c>
    </row>
    <row r="149" spans="1:1">
      <c r="A149" s="213" t="s">
        <v>5661</v>
      </c>
    </row>
    <row r="150" spans="1:1">
      <c r="A150" s="213" t="s">
        <v>5662</v>
      </c>
    </row>
    <row r="151" spans="1:1">
      <c r="A151" s="213" t="s">
        <v>5663</v>
      </c>
    </row>
    <row r="152" spans="1:1">
      <c r="A152" s="213" t="s">
        <v>5664</v>
      </c>
    </row>
    <row r="153" spans="1:1">
      <c r="A153" s="213" t="s">
        <v>5665</v>
      </c>
    </row>
    <row r="154" spans="1:1">
      <c r="A154" s="213" t="s">
        <v>5666</v>
      </c>
    </row>
    <row r="155" spans="1:1">
      <c r="A155" s="213" t="s">
        <v>5667</v>
      </c>
    </row>
    <row r="156" spans="1:1">
      <c r="A156" s="213" t="s">
        <v>5668</v>
      </c>
    </row>
    <row r="157" spans="1:1">
      <c r="A157" s="213" t="s">
        <v>5669</v>
      </c>
    </row>
    <row r="158" spans="1:1">
      <c r="A158" s="213" t="s">
        <v>5670</v>
      </c>
    </row>
    <row r="159" spans="1:1">
      <c r="A159" s="213" t="s">
        <v>5671</v>
      </c>
    </row>
    <row r="160" spans="1:1">
      <c r="A160" s="213" t="s">
        <v>5672</v>
      </c>
    </row>
    <row r="161" spans="1:1">
      <c r="A161" s="213" t="s">
        <v>5673</v>
      </c>
    </row>
    <row r="162" spans="1:1">
      <c r="A162" s="213" t="s">
        <v>5674</v>
      </c>
    </row>
    <row r="163" spans="1:1">
      <c r="A163" s="213" t="s">
        <v>5675</v>
      </c>
    </row>
    <row r="164" spans="1:1">
      <c r="A164" s="213" t="s">
        <v>5676</v>
      </c>
    </row>
    <row r="165" spans="1:1">
      <c r="A165" s="213" t="s">
        <v>5677</v>
      </c>
    </row>
    <row r="166" spans="1:1">
      <c r="A166" s="213" t="s">
        <v>5551</v>
      </c>
    </row>
    <row r="167" spans="1:1">
      <c r="A167" s="213" t="s">
        <v>5552</v>
      </c>
    </row>
    <row r="168" spans="1:1">
      <c r="A168" s="213" t="s">
        <v>5551</v>
      </c>
    </row>
    <row r="169" spans="1:1">
      <c r="A169" s="213" t="s">
        <v>5678</v>
      </c>
    </row>
    <row r="170" spans="1:1">
      <c r="A170" s="213" t="s">
        <v>5679</v>
      </c>
    </row>
    <row r="171" spans="1:1">
      <c r="A171" s="213" t="s">
        <v>5680</v>
      </c>
    </row>
    <row r="172" spans="1:1">
      <c r="A172" s="213" t="s">
        <v>5681</v>
      </c>
    </row>
    <row r="173" spans="1:1">
      <c r="A173" s="213" t="s">
        <v>5682</v>
      </c>
    </row>
    <row r="174" spans="1:1">
      <c r="A174" s="213" t="s">
        <v>6009</v>
      </c>
    </row>
    <row r="175" spans="1:1">
      <c r="A175" s="213" t="s">
        <v>5683</v>
      </c>
    </row>
    <row r="176" spans="1:1">
      <c r="A176" s="213" t="s">
        <v>5551</v>
      </c>
    </row>
    <row r="177" spans="1:1">
      <c r="A177" s="213" t="s">
        <v>5552</v>
      </c>
    </row>
    <row r="178" spans="1:1">
      <c r="A178" s="213" t="s">
        <v>5551</v>
      </c>
    </row>
    <row r="179" spans="1:1">
      <c r="A179" s="213" t="s">
        <v>5684</v>
      </c>
    </row>
    <row r="180" spans="1:1">
      <c r="A180" s="213" t="s">
        <v>5685</v>
      </c>
    </row>
    <row r="181" spans="1:1">
      <c r="A181" s="213" t="s">
        <v>5551</v>
      </c>
    </row>
    <row r="182" spans="1:1">
      <c r="A182" s="213" t="s">
        <v>5552</v>
      </c>
    </row>
    <row r="183" spans="1:1">
      <c r="A183" s="213" t="s">
        <v>5551</v>
      </c>
    </row>
    <row r="184" spans="1:1">
      <c r="A184" s="213"/>
    </row>
    <row r="185" spans="1:1">
      <c r="A185" s="213"/>
    </row>
    <row r="186" spans="1:1">
      <c r="A186" s="213" t="s">
        <v>1097</v>
      </c>
    </row>
    <row r="187" spans="1:1">
      <c r="A187" s="213" t="s">
        <v>5686</v>
      </c>
    </row>
    <row r="188" spans="1:1">
      <c r="A188" s="213" t="s">
        <v>5687</v>
      </c>
    </row>
    <row r="189" spans="1:1">
      <c r="A189" s="213" t="s">
        <v>5688</v>
      </c>
    </row>
    <row r="190" spans="1:1">
      <c r="A190" s="213" t="s">
        <v>5551</v>
      </c>
    </row>
    <row r="191" spans="1:1">
      <c r="A191" s="213" t="s">
        <v>5552</v>
      </c>
    </row>
    <row r="192" spans="1:1">
      <c r="A192" s="213" t="s">
        <v>5551</v>
      </c>
    </row>
    <row r="193" spans="1:1">
      <c r="A193" s="213" t="s">
        <v>5689</v>
      </c>
    </row>
    <row r="194" spans="1:1">
      <c r="A194" s="213" t="s">
        <v>5690</v>
      </c>
    </row>
    <row r="195" spans="1:1">
      <c r="A195" s="213" t="s">
        <v>5691</v>
      </c>
    </row>
    <row r="196" spans="1:1">
      <c r="A196" s="213" t="s">
        <v>5692</v>
      </c>
    </row>
    <row r="197" spans="1:1">
      <c r="A197" s="213" t="s">
        <v>5693</v>
      </c>
    </row>
    <row r="198" spans="1:1">
      <c r="A198" s="213" t="s">
        <v>5694</v>
      </c>
    </row>
    <row r="199" spans="1:1">
      <c r="A199" s="213" t="s">
        <v>5695</v>
      </c>
    </row>
    <row r="200" spans="1:1">
      <c r="A200" s="213" t="s">
        <v>5696</v>
      </c>
    </row>
    <row r="201" spans="1:1">
      <c r="A201" s="213" t="s">
        <v>5697</v>
      </c>
    </row>
    <row r="202" spans="1:1">
      <c r="A202" s="213" t="s">
        <v>5698</v>
      </c>
    </row>
    <row r="203" spans="1:1">
      <c r="A203" s="213" t="s">
        <v>5699</v>
      </c>
    </row>
    <row r="204" spans="1:1">
      <c r="A204" s="213" t="s">
        <v>5700</v>
      </c>
    </row>
    <row r="205" spans="1:1">
      <c r="A205" s="213" t="s">
        <v>5701</v>
      </c>
    </row>
    <row r="206" spans="1:1">
      <c r="A206" s="213" t="s">
        <v>5702</v>
      </c>
    </row>
    <row r="207" spans="1:1">
      <c r="A207" s="213" t="s">
        <v>5703</v>
      </c>
    </row>
    <row r="208" spans="1:1">
      <c r="A208" s="213" t="s">
        <v>5704</v>
      </c>
    </row>
    <row r="209" spans="1:1">
      <c r="A209" s="213" t="s">
        <v>5705</v>
      </c>
    </row>
    <row r="210" spans="1:1">
      <c r="A210" s="213" t="s">
        <v>5532</v>
      </c>
    </row>
    <row r="211" spans="1:1">
      <c r="A211" s="213" t="s">
        <v>1097</v>
      </c>
    </row>
    <row r="212" spans="1:1">
      <c r="A212" s="213" t="s">
        <v>5706</v>
      </c>
    </row>
    <row r="213" spans="1:1">
      <c r="A213" s="213" t="s">
        <v>1097</v>
      </c>
    </row>
    <row r="214" spans="1:1">
      <c r="A214" s="214" t="s">
        <v>5707</v>
      </c>
    </row>
    <row r="215" spans="1:1">
      <c r="A215" s="214" t="s">
        <v>5708</v>
      </c>
    </row>
    <row r="216" spans="1:1">
      <c r="A216" s="213" t="s">
        <v>5709</v>
      </c>
    </row>
    <row r="217" spans="1:1">
      <c r="A217" s="213" t="s">
        <v>5710</v>
      </c>
    </row>
    <row r="218" spans="1:1">
      <c r="A218" s="213" t="s">
        <v>5711</v>
      </c>
    </row>
    <row r="219" spans="1:1">
      <c r="A219" s="213" t="s">
        <v>5712</v>
      </c>
    </row>
    <row r="220" spans="1:1">
      <c r="A220" s="213" t="s">
        <v>5713</v>
      </c>
    </row>
    <row r="221" spans="1:1">
      <c r="A221" s="213" t="s">
        <v>5714</v>
      </c>
    </row>
    <row r="222" spans="1:1">
      <c r="A222" s="213" t="s">
        <v>5715</v>
      </c>
    </row>
    <row r="223" spans="1:1">
      <c r="A223" s="213" t="s">
        <v>5716</v>
      </c>
    </row>
    <row r="224" spans="1:1">
      <c r="A224" s="213" t="s">
        <v>5717</v>
      </c>
    </row>
    <row r="225" spans="1:1">
      <c r="A225" s="213" t="s">
        <v>5718</v>
      </c>
    </row>
    <row r="226" spans="1:1">
      <c r="A226" s="213" t="s">
        <v>5719</v>
      </c>
    </row>
    <row r="227" spans="1:1">
      <c r="A227" s="213" t="s">
        <v>5720</v>
      </c>
    </row>
    <row r="228" spans="1:1">
      <c r="A228" s="213" t="s">
        <v>5721</v>
      </c>
    </row>
    <row r="229" spans="1:1">
      <c r="A229" s="213" t="s">
        <v>5722</v>
      </c>
    </row>
    <row r="230" spans="1:1">
      <c r="A230" s="213" t="s">
        <v>1097</v>
      </c>
    </row>
    <row r="231" spans="1:1">
      <c r="A231" s="213" t="s">
        <v>5723</v>
      </c>
    </row>
    <row r="232" spans="1:1">
      <c r="A232" s="213" t="s">
        <v>1097</v>
      </c>
    </row>
  </sheetData>
  <hyperlinks>
    <hyperlink ref="O11" location="Index!B23" display="Back to Index"/>
  </hyperlinks>
  <pageMargins left="0.7" right="0.7" top="0.75" bottom="0.75" header="0.3" footer="0.3"/>
  <pageSetup scale="62" fitToHeight="5" orientation="portrait" horizontalDpi="360" verticalDpi="360" r:id="rId1"/>
  <drawing r:id="rId2"/>
</worksheet>
</file>

<file path=xl/worksheets/sheet57.xml><?xml version="1.0" encoding="utf-8"?>
<worksheet xmlns="http://schemas.openxmlformats.org/spreadsheetml/2006/main" xmlns:r="http://schemas.openxmlformats.org/officeDocument/2006/relationships">
  <dimension ref="A1:A34"/>
  <sheetViews>
    <sheetView workbookViewId="0">
      <selection activeCell="A4" sqref="A4"/>
    </sheetView>
  </sheetViews>
  <sheetFormatPr defaultRowHeight="14.4"/>
  <sheetData>
    <row r="1" spans="1:1">
      <c r="A1" s="53" t="s">
        <v>3432</v>
      </c>
    </row>
    <row r="2" spans="1:1">
      <c r="A2" s="53" t="s">
        <v>5756</v>
      </c>
    </row>
    <row r="4" spans="1:1">
      <c r="A4" s="195" t="s">
        <v>5728</v>
      </c>
    </row>
    <row r="5" spans="1:1">
      <c r="A5" s="195" t="s">
        <v>5729</v>
      </c>
    </row>
    <row r="6" spans="1:1">
      <c r="A6" s="195" t="s">
        <v>5730</v>
      </c>
    </row>
    <row r="7" spans="1:1">
      <c r="A7" s="195" t="s">
        <v>5731</v>
      </c>
    </row>
    <row r="8" spans="1:1">
      <c r="A8" s="195" t="s">
        <v>5732</v>
      </c>
    </row>
    <row r="9" spans="1:1">
      <c r="A9" s="195" t="s">
        <v>5733</v>
      </c>
    </row>
    <row r="10" spans="1:1">
      <c r="A10" s="195" t="s">
        <v>5734</v>
      </c>
    </row>
    <row r="11" spans="1:1">
      <c r="A11" s="195" t="s">
        <v>5735</v>
      </c>
    </row>
    <row r="12" spans="1:1">
      <c r="A12" s="195" t="s">
        <v>5736</v>
      </c>
    </row>
    <row r="13" spans="1:1">
      <c r="A13" s="195" t="s">
        <v>5737</v>
      </c>
    </row>
    <row r="14" spans="1:1">
      <c r="A14" s="195" t="s">
        <v>5738</v>
      </c>
    </row>
    <row r="15" spans="1:1">
      <c r="A15" s="195" t="s">
        <v>5739</v>
      </c>
    </row>
    <row r="16" spans="1:1">
      <c r="A16" s="195" t="s">
        <v>5740</v>
      </c>
    </row>
    <row r="17" spans="1:1">
      <c r="A17" s="195" t="s">
        <v>5741</v>
      </c>
    </row>
    <row r="18" spans="1:1">
      <c r="A18" s="195" t="s">
        <v>5742</v>
      </c>
    </row>
    <row r="19" spans="1:1">
      <c r="A19" s="195" t="s">
        <v>5743</v>
      </c>
    </row>
    <row r="20" spans="1:1">
      <c r="A20" s="195" t="s">
        <v>5744</v>
      </c>
    </row>
    <row r="21" spans="1:1">
      <c r="A21" s="195" t="s">
        <v>5745</v>
      </c>
    </row>
    <row r="22" spans="1:1">
      <c r="A22" s="195" t="s">
        <v>5746</v>
      </c>
    </row>
    <row r="23" spans="1:1">
      <c r="A23" s="195" t="s">
        <v>5747</v>
      </c>
    </row>
    <row r="24" spans="1:1">
      <c r="A24" s="195" t="s">
        <v>5748</v>
      </c>
    </row>
    <row r="25" spans="1:1">
      <c r="A25" s="195" t="s">
        <v>5749</v>
      </c>
    </row>
    <row r="26" spans="1:1">
      <c r="A26" s="195" t="s">
        <v>5750</v>
      </c>
    </row>
    <row r="27" spans="1:1">
      <c r="A27" s="195" t="s">
        <v>5751</v>
      </c>
    </row>
    <row r="28" spans="1:1">
      <c r="A28" s="195" t="s">
        <v>5752</v>
      </c>
    </row>
    <row r="29" spans="1:1">
      <c r="A29" s="195" t="s">
        <v>5753</v>
      </c>
    </row>
    <row r="30" spans="1:1">
      <c r="A30" s="195" t="s">
        <v>5754</v>
      </c>
    </row>
    <row r="31" spans="1:1">
      <c r="A31" s="195" t="s">
        <v>5755</v>
      </c>
    </row>
    <row r="32" spans="1:1">
      <c r="A32" s="195" t="s">
        <v>5755</v>
      </c>
    </row>
    <row r="33" spans="1:1">
      <c r="A33" s="195"/>
    </row>
    <row r="34" spans="1:1">
      <c r="A34" s="124" t="s">
        <v>1818</v>
      </c>
    </row>
  </sheetData>
  <hyperlinks>
    <hyperlink ref="A34" location="Index!B23" display="Back to Index"/>
  </hyperlinks>
  <pageMargins left="0.7" right="0.7" top="0.75" bottom="0.75" header="0.3" footer="0.3"/>
  <pageSetup scale="71" orientation="portrait" horizontalDpi="360" verticalDpi="360" r:id="rId1"/>
</worksheet>
</file>

<file path=xl/worksheets/sheet58.xml><?xml version="1.0" encoding="utf-8"?>
<worksheet xmlns="http://schemas.openxmlformats.org/spreadsheetml/2006/main" xmlns:r="http://schemas.openxmlformats.org/officeDocument/2006/relationships">
  <sheetPr>
    <pageSetUpPr fitToPage="1"/>
  </sheetPr>
  <dimension ref="A1:V459"/>
  <sheetViews>
    <sheetView workbookViewId="0"/>
  </sheetViews>
  <sheetFormatPr defaultColWidth="9.109375" defaultRowHeight="14.4"/>
  <cols>
    <col min="1" max="16384" width="9.109375" style="220"/>
  </cols>
  <sheetData>
    <row r="1" spans="1:12">
      <c r="A1" s="213" t="s">
        <v>5818</v>
      </c>
      <c r="L1" s="124" t="s">
        <v>1818</v>
      </c>
    </row>
    <row r="2" spans="1:12">
      <c r="A2" s="213" t="s">
        <v>5529</v>
      </c>
    </row>
    <row r="3" spans="1:12">
      <c r="A3" s="213" t="s">
        <v>5819</v>
      </c>
    </row>
    <row r="4" spans="1:12">
      <c r="A4" s="213" t="s">
        <v>5530</v>
      </c>
    </row>
    <row r="5" spans="1:12">
      <c r="A5" s="213" t="s">
        <v>5820</v>
      </c>
    </row>
    <row r="6" spans="1:12">
      <c r="A6" s="213" t="s">
        <v>5821</v>
      </c>
    </row>
    <row r="7" spans="1:12">
      <c r="A7" s="213" t="s">
        <v>5818</v>
      </c>
    </row>
    <row r="9" spans="1:12">
      <c r="A9" s="213" t="s">
        <v>5822</v>
      </c>
    </row>
    <row r="10" spans="1:12">
      <c r="A10" s="213" t="s">
        <v>5823</v>
      </c>
    </row>
    <row r="11" spans="1:12">
      <c r="A11" s="213" t="s">
        <v>5822</v>
      </c>
    </row>
    <row r="12" spans="1:12">
      <c r="A12" s="213"/>
    </row>
    <row r="13" spans="1:12">
      <c r="A13" s="213" t="s">
        <v>5824</v>
      </c>
    </row>
    <row r="14" spans="1:12">
      <c r="A14" s="213"/>
    </row>
    <row r="15" spans="1:12">
      <c r="A15" s="221" t="s">
        <v>5825</v>
      </c>
    </row>
    <row r="16" spans="1:12">
      <c r="A16" s="221" t="s">
        <v>5826</v>
      </c>
    </row>
    <row r="17" spans="1:1">
      <c r="A17" s="221" t="s">
        <v>5827</v>
      </c>
    </row>
    <row r="18" spans="1:1">
      <c r="A18" s="221" t="s">
        <v>5828</v>
      </c>
    </row>
    <row r="19" spans="1:1">
      <c r="A19" s="221" t="s">
        <v>5829</v>
      </c>
    </row>
    <row r="20" spans="1:1">
      <c r="A20" s="221" t="s">
        <v>5830</v>
      </c>
    </row>
    <row r="21" spans="1:1">
      <c r="A21" s="221" t="s">
        <v>5831</v>
      </c>
    </row>
    <row r="22" spans="1:1">
      <c r="A22" s="221" t="s">
        <v>5832</v>
      </c>
    </row>
    <row r="23" spans="1:1">
      <c r="A23" s="221" t="s">
        <v>5833</v>
      </c>
    </row>
    <row r="24" spans="1:1">
      <c r="A24" s="221"/>
    </row>
    <row r="25" spans="1:1">
      <c r="A25" s="213" t="s">
        <v>5834</v>
      </c>
    </row>
    <row r="26" spans="1:1">
      <c r="A26" s="213" t="s">
        <v>5835</v>
      </c>
    </row>
    <row r="27" spans="1:1">
      <c r="A27" s="213" t="s">
        <v>5836</v>
      </c>
    </row>
    <row r="28" spans="1:1">
      <c r="A28" s="213" t="s">
        <v>5837</v>
      </c>
    </row>
    <row r="29" spans="1:1">
      <c r="A29" s="213" t="s">
        <v>5838</v>
      </c>
    </row>
    <row r="30" spans="1:1">
      <c r="A30" s="213" t="s">
        <v>6007</v>
      </c>
    </row>
    <row r="31" spans="1:1">
      <c r="A31" s="213" t="s">
        <v>5839</v>
      </c>
    </row>
    <row r="32" spans="1:1">
      <c r="A32" s="213" t="s">
        <v>5840</v>
      </c>
    </row>
    <row r="33" spans="1:1">
      <c r="A33" s="213" t="s">
        <v>5841</v>
      </c>
    </row>
    <row r="34" spans="1:1">
      <c r="A34" s="213"/>
    </row>
    <row r="35" spans="1:1">
      <c r="A35" s="213" t="s">
        <v>5842</v>
      </c>
    </row>
    <row r="36" spans="1:1">
      <c r="A36" s="213" t="s">
        <v>5843</v>
      </c>
    </row>
    <row r="37" spans="1:1">
      <c r="A37" s="213" t="s">
        <v>5844</v>
      </c>
    </row>
    <row r="38" spans="1:1">
      <c r="A38" s="213" t="s">
        <v>5845</v>
      </c>
    </row>
    <row r="39" spans="1:1">
      <c r="A39" s="213" t="s">
        <v>5846</v>
      </c>
    </row>
    <row r="40" spans="1:1">
      <c r="A40" s="213" t="s">
        <v>5847</v>
      </c>
    </row>
    <row r="41" spans="1:1">
      <c r="A41" s="213" t="s">
        <v>5848</v>
      </c>
    </row>
    <row r="42" spans="1:1">
      <c r="A42" s="213" t="s">
        <v>5849</v>
      </c>
    </row>
    <row r="43" spans="1:1">
      <c r="A43" s="213" t="s">
        <v>5850</v>
      </c>
    </row>
    <row r="44" spans="1:1">
      <c r="A44" s="213"/>
    </row>
    <row r="45" spans="1:1">
      <c r="A45" s="213" t="s">
        <v>5851</v>
      </c>
    </row>
    <row r="46" spans="1:1">
      <c r="A46" s="213" t="s">
        <v>5852</v>
      </c>
    </row>
    <row r="47" spans="1:1">
      <c r="A47" s="213" t="s">
        <v>5853</v>
      </c>
    </row>
    <row r="48" spans="1:1">
      <c r="A48" s="213" t="s">
        <v>5854</v>
      </c>
    </row>
    <row r="49" spans="1:1">
      <c r="A49" s="213" t="s">
        <v>5855</v>
      </c>
    </row>
    <row r="50" spans="1:1">
      <c r="A50" s="213" t="s">
        <v>5856</v>
      </c>
    </row>
    <row r="51" spans="1:1">
      <c r="A51" s="213" t="s">
        <v>5857</v>
      </c>
    </row>
    <row r="52" spans="1:1">
      <c r="A52" s="213" t="s">
        <v>5858</v>
      </c>
    </row>
    <row r="53" spans="1:1">
      <c r="A53" s="213" t="s">
        <v>5859</v>
      </c>
    </row>
    <row r="54" spans="1:1">
      <c r="A54" s="213"/>
    </row>
    <row r="55" spans="1:1">
      <c r="A55" s="213" t="s">
        <v>5860</v>
      </c>
    </row>
    <row r="56" spans="1:1">
      <c r="A56" s="213" t="s">
        <v>5861</v>
      </c>
    </row>
    <row r="57" spans="1:1">
      <c r="A57" s="213" t="s">
        <v>5862</v>
      </c>
    </row>
    <row r="58" spans="1:1">
      <c r="A58" s="213" t="s">
        <v>5863</v>
      </c>
    </row>
    <row r="59" spans="1:1">
      <c r="A59" s="213" t="s">
        <v>5864</v>
      </c>
    </row>
    <row r="60" spans="1:1">
      <c r="A60" s="213" t="s">
        <v>5865</v>
      </c>
    </row>
    <row r="61" spans="1:1">
      <c r="A61" s="213" t="s">
        <v>5866</v>
      </c>
    </row>
    <row r="62" spans="1:1">
      <c r="A62" s="213" t="s">
        <v>5867</v>
      </c>
    </row>
    <row r="63" spans="1:1">
      <c r="A63" s="213" t="s">
        <v>5868</v>
      </c>
    </row>
    <row r="64" spans="1:1">
      <c r="A64" s="213"/>
    </row>
    <row r="65" spans="1:22">
      <c r="A65" s="213" t="s">
        <v>5869</v>
      </c>
    </row>
    <row r="66" spans="1:22">
      <c r="A66" s="213" t="s">
        <v>5870</v>
      </c>
    </row>
    <row r="67" spans="1:22">
      <c r="A67" s="213" t="s">
        <v>5871</v>
      </c>
    </row>
    <row r="68" spans="1:22">
      <c r="A68" s="213" t="s">
        <v>5872</v>
      </c>
    </row>
    <row r="69" spans="1:22">
      <c r="A69" s="213" t="s">
        <v>5873</v>
      </c>
    </row>
    <row r="70" spans="1:22">
      <c r="A70" s="213" t="s">
        <v>5874</v>
      </c>
    </row>
    <row r="71" spans="1:22">
      <c r="A71" s="213" t="s">
        <v>5875</v>
      </c>
    </row>
    <row r="72" spans="1:22">
      <c r="A72" s="213" t="s">
        <v>5876</v>
      </c>
    </row>
    <row r="73" spans="1:22">
      <c r="A73" s="213" t="s">
        <v>5877</v>
      </c>
    </row>
    <row r="74" spans="1:22">
      <c r="A74" s="213"/>
    </row>
    <row r="75" spans="1:22">
      <c r="A75" s="213" t="s">
        <v>5878</v>
      </c>
    </row>
    <row r="76" spans="1:22">
      <c r="A76" s="213" t="s">
        <v>5879</v>
      </c>
      <c r="V76" s="220" t="s">
        <v>1900</v>
      </c>
    </row>
    <row r="77" spans="1:22">
      <c r="A77" s="213" t="s">
        <v>5880</v>
      </c>
    </row>
    <row r="78" spans="1:22">
      <c r="A78" s="213" t="s">
        <v>5881</v>
      </c>
    </row>
    <row r="79" spans="1:22">
      <c r="A79" s="213" t="s">
        <v>5882</v>
      </c>
    </row>
    <row r="80" spans="1:22">
      <c r="A80" s="213" t="s">
        <v>5883</v>
      </c>
    </row>
    <row r="81" spans="1:1">
      <c r="A81" s="213" t="s">
        <v>5884</v>
      </c>
    </row>
    <row r="82" spans="1:1">
      <c r="A82" s="213" t="s">
        <v>5885</v>
      </c>
    </row>
    <row r="83" spans="1:1">
      <c r="A83" s="213" t="s">
        <v>5886</v>
      </c>
    </row>
    <row r="84" spans="1:1">
      <c r="A84" s="213"/>
    </row>
    <row r="85" spans="1:1">
      <c r="A85" s="213" t="s">
        <v>5887</v>
      </c>
    </row>
    <row r="86" spans="1:1">
      <c r="A86" s="213" t="s">
        <v>5888</v>
      </c>
    </row>
    <row r="87" spans="1:1">
      <c r="A87" s="213" t="s">
        <v>5889</v>
      </c>
    </row>
    <row r="88" spans="1:1">
      <c r="A88" s="213" t="s">
        <v>5890</v>
      </c>
    </row>
    <row r="89" spans="1:1">
      <c r="A89" s="213" t="s">
        <v>5891</v>
      </c>
    </row>
    <row r="90" spans="1:1">
      <c r="A90" s="213" t="s">
        <v>5892</v>
      </c>
    </row>
    <row r="91" spans="1:1">
      <c r="A91" s="213" t="s">
        <v>5893</v>
      </c>
    </row>
    <row r="92" spans="1:1">
      <c r="A92" s="213" t="s">
        <v>5894</v>
      </c>
    </row>
    <row r="93" spans="1:1">
      <c r="A93" s="213" t="s">
        <v>5895</v>
      </c>
    </row>
    <row r="94" spans="1:1">
      <c r="A94" s="213"/>
    </row>
    <row r="95" spans="1:1">
      <c r="A95" s="213" t="s">
        <v>5896</v>
      </c>
    </row>
    <row r="96" spans="1:1">
      <c r="A96" s="213" t="s">
        <v>5897</v>
      </c>
    </row>
    <row r="97" spans="1:1">
      <c r="A97" s="213" t="s">
        <v>5898</v>
      </c>
    </row>
    <row r="98" spans="1:1">
      <c r="A98" s="213" t="s">
        <v>5899</v>
      </c>
    </row>
    <row r="99" spans="1:1">
      <c r="A99" s="213" t="s">
        <v>5900</v>
      </c>
    </row>
    <row r="100" spans="1:1">
      <c r="A100" s="213" t="s">
        <v>5901</v>
      </c>
    </row>
    <row r="101" spans="1:1">
      <c r="A101" s="213" t="s">
        <v>5902</v>
      </c>
    </row>
    <row r="102" spans="1:1">
      <c r="A102" s="213" t="s">
        <v>5903</v>
      </c>
    </row>
    <row r="103" spans="1:1">
      <c r="A103" s="213" t="s">
        <v>5904</v>
      </c>
    </row>
    <row r="104" spans="1:1">
      <c r="A104" s="213"/>
    </row>
    <row r="105" spans="1:1">
      <c r="A105" s="213"/>
    </row>
    <row r="106" spans="1:1">
      <c r="A106" s="213" t="s">
        <v>5822</v>
      </c>
    </row>
    <row r="107" spans="1:1">
      <c r="A107" s="213" t="s">
        <v>5905</v>
      </c>
    </row>
    <row r="108" spans="1:1">
      <c r="A108" s="213" t="s">
        <v>5822</v>
      </c>
    </row>
    <row r="109" spans="1:1">
      <c r="A109" s="213"/>
    </row>
    <row r="110" spans="1:1">
      <c r="A110" s="213" t="s">
        <v>5906</v>
      </c>
    </row>
    <row r="111" spans="1:1">
      <c r="A111" s="213"/>
    </row>
    <row r="112" spans="1:1">
      <c r="A112" s="213" t="s">
        <v>5420</v>
      </c>
    </row>
    <row r="113" spans="1:1">
      <c r="A113" s="213" t="s">
        <v>5422</v>
      </c>
    </row>
    <row r="114" spans="1:1">
      <c r="A114" s="213" t="s">
        <v>5424</v>
      </c>
    </row>
    <row r="115" spans="1:1">
      <c r="A115" s="213" t="s">
        <v>5426</v>
      </c>
    </row>
    <row r="116" spans="1:1">
      <c r="A116" s="213" t="s">
        <v>5427</v>
      </c>
    </row>
    <row r="117" spans="1:1">
      <c r="A117" s="213" t="s">
        <v>5429</v>
      </c>
    </row>
    <row r="118" spans="1:1">
      <c r="A118" s="213" t="s">
        <v>5431</v>
      </c>
    </row>
    <row r="119" spans="1:1">
      <c r="A119" s="213" t="s">
        <v>5433</v>
      </c>
    </row>
    <row r="120" spans="1:1">
      <c r="A120" s="213" t="s">
        <v>5435</v>
      </c>
    </row>
    <row r="121" spans="1:1">
      <c r="A121" s="213" t="s">
        <v>5436</v>
      </c>
    </row>
    <row r="122" spans="1:1">
      <c r="A122" s="213" t="s">
        <v>5433</v>
      </c>
    </row>
    <row r="123" spans="1:1">
      <c r="A123" s="213" t="s">
        <v>5435</v>
      </c>
    </row>
    <row r="124" spans="1:1">
      <c r="A124" s="213" t="s">
        <v>5440</v>
      </c>
    </row>
    <row r="125" spans="1:1">
      <c r="A125" s="213" t="s">
        <v>5433</v>
      </c>
    </row>
    <row r="126" spans="1:1">
      <c r="A126" s="213" t="s">
        <v>5435</v>
      </c>
    </row>
    <row r="127" spans="1:1">
      <c r="A127" s="213" t="s">
        <v>5442</v>
      </c>
    </row>
    <row r="128" spans="1:1">
      <c r="A128" s="213"/>
    </row>
    <row r="129" spans="1:1">
      <c r="A129" s="213" t="s">
        <v>5445</v>
      </c>
    </row>
    <row r="130" spans="1:1">
      <c r="A130" s="213" t="s">
        <v>5447</v>
      </c>
    </row>
    <row r="131" spans="1:1">
      <c r="A131" s="213" t="s">
        <v>5449</v>
      </c>
    </row>
    <row r="132" spans="1:1">
      <c r="A132" s="213" t="s">
        <v>5451</v>
      </c>
    </row>
    <row r="133" spans="1:1">
      <c r="A133" s="213" t="s">
        <v>5453</v>
      </c>
    </row>
    <row r="134" spans="1:1">
      <c r="A134" s="213" t="s">
        <v>5454</v>
      </c>
    </row>
    <row r="135" spans="1:1">
      <c r="A135" s="213" t="s">
        <v>5456</v>
      </c>
    </row>
    <row r="136" spans="1:1">
      <c r="A136" s="213" t="s">
        <v>5458</v>
      </c>
    </row>
    <row r="137" spans="1:1">
      <c r="A137" s="213" t="s">
        <v>5460</v>
      </c>
    </row>
    <row r="138" spans="1:1">
      <c r="A138" s="213" t="s">
        <v>5461</v>
      </c>
    </row>
    <row r="139" spans="1:1">
      <c r="A139" s="213" t="s">
        <v>5463</v>
      </c>
    </row>
    <row r="140" spans="1:1">
      <c r="A140" s="213" t="s">
        <v>5465</v>
      </c>
    </row>
    <row r="141" spans="1:1">
      <c r="A141" s="213" t="s">
        <v>5467</v>
      </c>
    </row>
    <row r="142" spans="1:1">
      <c r="A142" s="213" t="s">
        <v>5469</v>
      </c>
    </row>
    <row r="143" spans="1:1">
      <c r="A143" s="213" t="s">
        <v>5470</v>
      </c>
    </row>
    <row r="144" spans="1:1">
      <c r="A144" s="213" t="s">
        <v>5472</v>
      </c>
    </row>
    <row r="145" spans="1:1">
      <c r="A145" s="213" t="s">
        <v>5474</v>
      </c>
    </row>
    <row r="146" spans="1:1">
      <c r="A146" s="213" t="s">
        <v>5475</v>
      </c>
    </row>
    <row r="147" spans="1:1">
      <c r="A147" s="213" t="s">
        <v>5477</v>
      </c>
    </row>
    <row r="148" spans="1:1">
      <c r="A148" s="213" t="s">
        <v>5478</v>
      </c>
    </row>
    <row r="149" spans="1:1">
      <c r="A149" s="213" t="s">
        <v>5479</v>
      </c>
    </row>
    <row r="150" spans="1:1">
      <c r="A150" s="213" t="s">
        <v>5481</v>
      </c>
    </row>
    <row r="151" spans="1:1">
      <c r="A151" s="213" t="s">
        <v>5482</v>
      </c>
    </row>
    <row r="152" spans="1:1">
      <c r="A152" s="213" t="s">
        <v>5484</v>
      </c>
    </row>
    <row r="153" spans="1:1">
      <c r="A153" s="213" t="s">
        <v>5486</v>
      </c>
    </row>
    <row r="154" spans="1:1">
      <c r="A154" s="213" t="s">
        <v>5488</v>
      </c>
    </row>
    <row r="155" spans="1:1">
      <c r="A155" s="213" t="s">
        <v>5489</v>
      </c>
    </row>
    <row r="156" spans="1:1">
      <c r="A156" s="213" t="s">
        <v>5491</v>
      </c>
    </row>
    <row r="157" spans="1:1">
      <c r="A157" s="213" t="s">
        <v>5493</v>
      </c>
    </row>
    <row r="158" spans="1:1">
      <c r="A158" s="213"/>
    </row>
    <row r="159" spans="1:1">
      <c r="A159" s="213" t="s">
        <v>5496</v>
      </c>
    </row>
    <row r="160" spans="1:1">
      <c r="A160" s="213" t="s">
        <v>5498</v>
      </c>
    </row>
    <row r="161" spans="1:1">
      <c r="A161" s="213" t="s">
        <v>5498</v>
      </c>
    </row>
    <row r="162" spans="1:1">
      <c r="A162" s="213" t="s">
        <v>5499</v>
      </c>
    </row>
    <row r="163" spans="1:1">
      <c r="A163" s="213" t="s">
        <v>5498</v>
      </c>
    </row>
    <row r="164" spans="1:1">
      <c r="A164" s="213" t="s">
        <v>5496</v>
      </c>
    </row>
    <row r="165" spans="1:1">
      <c r="A165" s="213" t="s">
        <v>5499</v>
      </c>
    </row>
    <row r="166" spans="1:1">
      <c r="A166" s="213" t="s">
        <v>5496</v>
      </c>
    </row>
    <row r="167" spans="1:1">
      <c r="A167" s="213" t="s">
        <v>5498</v>
      </c>
    </row>
    <row r="168" spans="1:1">
      <c r="A168" s="213" t="s">
        <v>5498</v>
      </c>
    </row>
    <row r="169" spans="1:1">
      <c r="A169" s="213" t="s">
        <v>5496</v>
      </c>
    </row>
    <row r="170" spans="1:1">
      <c r="A170" s="213" t="s">
        <v>5499</v>
      </c>
    </row>
    <row r="171" spans="1:1">
      <c r="A171" s="213" t="s">
        <v>5499</v>
      </c>
    </row>
    <row r="172" spans="1:1">
      <c r="A172" s="213" t="s">
        <v>5499</v>
      </c>
    </row>
    <row r="173" spans="1:1">
      <c r="A173" s="213" t="s">
        <v>5498</v>
      </c>
    </row>
    <row r="174" spans="1:1">
      <c r="A174" s="213" t="s">
        <v>5499</v>
      </c>
    </row>
    <row r="175" spans="1:1">
      <c r="A175" s="213" t="s">
        <v>5496</v>
      </c>
    </row>
    <row r="176" spans="1:1">
      <c r="A176" s="213" t="s">
        <v>5499</v>
      </c>
    </row>
    <row r="177" spans="1:1">
      <c r="A177" s="213" t="s">
        <v>5498</v>
      </c>
    </row>
    <row r="178" spans="1:1">
      <c r="A178" s="213" t="s">
        <v>5499</v>
      </c>
    </row>
    <row r="179" spans="1:1">
      <c r="A179" s="213" t="s">
        <v>5498</v>
      </c>
    </row>
    <row r="180" spans="1:1">
      <c r="A180" s="213" t="s">
        <v>5496</v>
      </c>
    </row>
    <row r="181" spans="1:1">
      <c r="A181" s="213" t="s">
        <v>5499</v>
      </c>
    </row>
    <row r="182" spans="1:1">
      <c r="A182" s="213" t="s">
        <v>5499</v>
      </c>
    </row>
    <row r="183" spans="1:1">
      <c r="A183" s="213" t="s">
        <v>5498</v>
      </c>
    </row>
    <row r="184" spans="1:1">
      <c r="A184" s="213" t="s">
        <v>5498</v>
      </c>
    </row>
    <row r="185" spans="1:1">
      <c r="A185" s="213" t="s">
        <v>5499</v>
      </c>
    </row>
    <row r="186" spans="1:1">
      <c r="A186" s="213" t="s">
        <v>5499</v>
      </c>
    </row>
    <row r="187" spans="1:1">
      <c r="A187" s="213" t="s">
        <v>5499</v>
      </c>
    </row>
    <row r="188" spans="1:1">
      <c r="A188" s="213"/>
    </row>
    <row r="189" spans="1:1">
      <c r="A189" s="213" t="s">
        <v>5822</v>
      </c>
    </row>
    <row r="190" spans="1:1">
      <c r="A190" s="213" t="s">
        <v>5907</v>
      </c>
    </row>
    <row r="191" spans="1:1">
      <c r="A191" s="213" t="s">
        <v>5822</v>
      </c>
    </row>
    <row r="192" spans="1:1">
      <c r="A192" s="213"/>
    </row>
    <row r="193" spans="1:1">
      <c r="A193" s="213" t="s">
        <v>5908</v>
      </c>
    </row>
    <row r="194" spans="1:1">
      <c r="A194" s="213" t="s">
        <v>5909</v>
      </c>
    </row>
    <row r="195" spans="1:1">
      <c r="A195" s="213" t="s">
        <v>5910</v>
      </c>
    </row>
    <row r="196" spans="1:1">
      <c r="A196" s="213" t="s">
        <v>5551</v>
      </c>
    </row>
    <row r="197" spans="1:1">
      <c r="A197" s="213" t="s">
        <v>5552</v>
      </c>
    </row>
    <row r="198" spans="1:1">
      <c r="A198" s="213" t="s">
        <v>5551</v>
      </c>
    </row>
    <row r="199" spans="1:1">
      <c r="A199" s="213" t="s">
        <v>5911</v>
      </c>
    </row>
    <row r="200" spans="1:1">
      <c r="A200" s="213" t="s">
        <v>5912</v>
      </c>
    </row>
    <row r="201" spans="1:1">
      <c r="A201" s="213" t="s">
        <v>5913</v>
      </c>
    </row>
    <row r="202" spans="1:1">
      <c r="A202" s="213" t="s">
        <v>5551</v>
      </c>
    </row>
    <row r="203" spans="1:1">
      <c r="A203" s="213" t="s">
        <v>5552</v>
      </c>
    </row>
    <row r="204" spans="1:1">
      <c r="A204" s="213" t="s">
        <v>5551</v>
      </c>
    </row>
    <row r="205" spans="1:1">
      <c r="A205" s="213" t="s">
        <v>5914</v>
      </c>
    </row>
    <row r="206" spans="1:1">
      <c r="A206" s="213" t="s">
        <v>5915</v>
      </c>
    </row>
    <row r="207" spans="1:1">
      <c r="A207" s="213" t="s">
        <v>5916</v>
      </c>
    </row>
    <row r="208" spans="1:1">
      <c r="A208" s="214" t="s">
        <v>5917</v>
      </c>
    </row>
    <row r="209" spans="1:1">
      <c r="A209" s="213" t="s">
        <v>5918</v>
      </c>
    </row>
    <row r="210" spans="1:1">
      <c r="A210" s="213" t="s">
        <v>5919</v>
      </c>
    </row>
    <row r="211" spans="1:1">
      <c r="A211" s="213" t="s">
        <v>5920</v>
      </c>
    </row>
    <row r="212" spans="1:1">
      <c r="A212" s="213" t="s">
        <v>5551</v>
      </c>
    </row>
    <row r="213" spans="1:1">
      <c r="A213" s="213" t="s">
        <v>5552</v>
      </c>
    </row>
    <row r="214" spans="1:1">
      <c r="A214" s="213" t="s">
        <v>5551</v>
      </c>
    </row>
    <row r="215" spans="1:1">
      <c r="A215" s="213" t="s">
        <v>5921</v>
      </c>
    </row>
    <row r="216" spans="1:1">
      <c r="A216" s="213" t="s">
        <v>5922</v>
      </c>
    </row>
    <row r="217" spans="1:1">
      <c r="A217" s="213" t="s">
        <v>5923</v>
      </c>
    </row>
    <row r="218" spans="1:1">
      <c r="A218" s="213" t="s">
        <v>5924</v>
      </c>
    </row>
    <row r="219" spans="1:1">
      <c r="A219" s="213" t="s">
        <v>5925</v>
      </c>
    </row>
    <row r="220" spans="1:1">
      <c r="A220" s="213" t="s">
        <v>5926</v>
      </c>
    </row>
    <row r="221" spans="1:1">
      <c r="A221" s="213" t="s">
        <v>5927</v>
      </c>
    </row>
    <row r="222" spans="1:1">
      <c r="A222" s="213" t="s">
        <v>5928</v>
      </c>
    </row>
    <row r="223" spans="1:1">
      <c r="A223" s="213" t="s">
        <v>5929</v>
      </c>
    </row>
    <row r="224" spans="1:1">
      <c r="A224" s="213" t="s">
        <v>5930</v>
      </c>
    </row>
    <row r="225" spans="1:1">
      <c r="A225" s="213" t="s">
        <v>5931</v>
      </c>
    </row>
    <row r="226" spans="1:1">
      <c r="A226" s="213" t="s">
        <v>5932</v>
      </c>
    </row>
    <row r="227" spans="1:1">
      <c r="A227" s="213" t="s">
        <v>5933</v>
      </c>
    </row>
    <row r="228" spans="1:1">
      <c r="A228" s="213" t="s">
        <v>5551</v>
      </c>
    </row>
    <row r="229" spans="1:1">
      <c r="A229" s="213" t="s">
        <v>5552</v>
      </c>
    </row>
    <row r="230" spans="1:1">
      <c r="A230" s="213" t="s">
        <v>5551</v>
      </c>
    </row>
    <row r="231" spans="1:1">
      <c r="A231" s="213" t="s">
        <v>5531</v>
      </c>
    </row>
    <row r="232" spans="1:1">
      <c r="A232" s="213" t="s">
        <v>5532</v>
      </c>
    </row>
    <row r="233" spans="1:1">
      <c r="A233" s="213" t="s">
        <v>5533</v>
      </c>
    </row>
    <row r="234" spans="1:1">
      <c r="A234" s="213" t="s">
        <v>5532</v>
      </c>
    </row>
    <row r="235" spans="1:1">
      <c r="A235" s="213" t="s">
        <v>5534</v>
      </c>
    </row>
    <row r="236" spans="1:1">
      <c r="A236" s="213" t="s">
        <v>5934</v>
      </c>
    </row>
    <row r="237" spans="1:1">
      <c r="A237" s="213" t="s">
        <v>5536</v>
      </c>
    </row>
    <row r="238" spans="1:1">
      <c r="A238" s="213" t="s">
        <v>5935</v>
      </c>
    </row>
    <row r="239" spans="1:1">
      <c r="A239" s="213" t="s">
        <v>5538</v>
      </c>
    </row>
    <row r="240" spans="1:1">
      <c r="A240" s="213" t="s">
        <v>5936</v>
      </c>
    </row>
    <row r="241" spans="1:1">
      <c r="A241" s="213" t="s">
        <v>5540</v>
      </c>
    </row>
    <row r="242" spans="1:1">
      <c r="A242" s="213" t="s">
        <v>5937</v>
      </c>
    </row>
    <row r="243" spans="1:1">
      <c r="A243" s="213" t="s">
        <v>5542</v>
      </c>
    </row>
    <row r="244" spans="1:1">
      <c r="A244" s="213" t="s">
        <v>5938</v>
      </c>
    </row>
    <row r="245" spans="1:1">
      <c r="A245" s="213" t="s">
        <v>5544</v>
      </c>
    </row>
    <row r="246" spans="1:1">
      <c r="A246" s="213" t="s">
        <v>5939</v>
      </c>
    </row>
    <row r="247" spans="1:1">
      <c r="A247" s="213" t="s">
        <v>5546</v>
      </c>
    </row>
    <row r="248" spans="1:1">
      <c r="A248" s="213" t="s">
        <v>5940</v>
      </c>
    </row>
    <row r="249" spans="1:1">
      <c r="A249" s="213" t="s">
        <v>5548</v>
      </c>
    </row>
    <row r="250" spans="1:1">
      <c r="A250" s="213" t="s">
        <v>5941</v>
      </c>
    </row>
    <row r="251" spans="1:1">
      <c r="A251" s="213" t="s">
        <v>5550</v>
      </c>
    </row>
    <row r="252" spans="1:1">
      <c r="A252" s="213" t="s">
        <v>5551</v>
      </c>
    </row>
    <row r="253" spans="1:1">
      <c r="A253" s="213" t="s">
        <v>5552</v>
      </c>
    </row>
    <row r="254" spans="1:1">
      <c r="A254" s="213" t="s">
        <v>5551</v>
      </c>
    </row>
    <row r="255" spans="1:1">
      <c r="A255" s="213" t="s">
        <v>5553</v>
      </c>
    </row>
    <row r="256" spans="1:1">
      <c r="A256" s="213" t="s">
        <v>5942</v>
      </c>
    </row>
    <row r="257" spans="1:1">
      <c r="A257" s="213" t="s">
        <v>5555</v>
      </c>
    </row>
    <row r="258" spans="1:1">
      <c r="A258" s="213" t="s">
        <v>5943</v>
      </c>
    </row>
    <row r="259" spans="1:1">
      <c r="A259" s="213" t="s">
        <v>5557</v>
      </c>
    </row>
    <row r="260" spans="1:1">
      <c r="A260" s="213" t="s">
        <v>5944</v>
      </c>
    </row>
    <row r="261" spans="1:1">
      <c r="A261" s="213" t="s">
        <v>5559</v>
      </c>
    </row>
    <row r="262" spans="1:1">
      <c r="A262" s="213" t="s">
        <v>5945</v>
      </c>
    </row>
    <row r="263" spans="1:1">
      <c r="A263" s="213" t="s">
        <v>5561</v>
      </c>
    </row>
    <row r="264" spans="1:1">
      <c r="A264" s="213" t="s">
        <v>5946</v>
      </c>
    </row>
    <row r="265" spans="1:1">
      <c r="A265" s="213" t="s">
        <v>5563</v>
      </c>
    </row>
    <row r="266" spans="1:1">
      <c r="A266" s="213" t="s">
        <v>5947</v>
      </c>
    </row>
    <row r="267" spans="1:1">
      <c r="A267" s="213" t="s">
        <v>5565</v>
      </c>
    </row>
    <row r="268" spans="1:1">
      <c r="A268" s="213" t="s">
        <v>5948</v>
      </c>
    </row>
    <row r="269" spans="1:1">
      <c r="A269" s="213" t="s">
        <v>5567</v>
      </c>
    </row>
    <row r="270" spans="1:1">
      <c r="A270" s="213" t="s">
        <v>5551</v>
      </c>
    </row>
    <row r="271" spans="1:1">
      <c r="A271" s="213" t="s">
        <v>5552</v>
      </c>
    </row>
    <row r="272" spans="1:1">
      <c r="A272" s="213" t="s">
        <v>5551</v>
      </c>
    </row>
    <row r="273" spans="1:1">
      <c r="A273" s="213" t="s">
        <v>5568</v>
      </c>
    </row>
    <row r="274" spans="1:1">
      <c r="A274" s="213" t="s">
        <v>5949</v>
      </c>
    </row>
    <row r="275" spans="1:1">
      <c r="A275" s="213" t="s">
        <v>5570</v>
      </c>
    </row>
    <row r="276" spans="1:1">
      <c r="A276" s="213" t="s">
        <v>5532</v>
      </c>
    </row>
    <row r="277" spans="1:1">
      <c r="A277" s="213" t="s">
        <v>5571</v>
      </c>
    </row>
    <row r="278" spans="1:1">
      <c r="A278" s="213" t="s">
        <v>5532</v>
      </c>
    </row>
    <row r="279" spans="1:1">
      <c r="A279" s="213" t="s">
        <v>5572</v>
      </c>
    </row>
    <row r="280" spans="1:1">
      <c r="A280" s="213" t="s">
        <v>5950</v>
      </c>
    </row>
    <row r="281" spans="1:1">
      <c r="A281" s="213" t="s">
        <v>5574</v>
      </c>
    </row>
    <row r="282" spans="1:1">
      <c r="A282" s="213" t="s">
        <v>5951</v>
      </c>
    </row>
    <row r="283" spans="1:1">
      <c r="A283" s="213" t="s">
        <v>5576</v>
      </c>
    </row>
    <row r="284" spans="1:1">
      <c r="A284" s="213" t="s">
        <v>5952</v>
      </c>
    </row>
    <row r="285" spans="1:1">
      <c r="A285" s="213" t="s">
        <v>5578</v>
      </c>
    </row>
    <row r="286" spans="1:1">
      <c r="A286" s="213" t="s">
        <v>5953</v>
      </c>
    </row>
    <row r="287" spans="1:1">
      <c r="A287" s="213" t="s">
        <v>5580</v>
      </c>
    </row>
    <row r="288" spans="1:1">
      <c r="A288" s="213" t="s">
        <v>5954</v>
      </c>
    </row>
    <row r="289" spans="1:1">
      <c r="A289" s="213" t="s">
        <v>5582</v>
      </c>
    </row>
    <row r="290" spans="1:1">
      <c r="A290" s="213" t="s">
        <v>5955</v>
      </c>
    </row>
    <row r="291" spans="1:1">
      <c r="A291" s="213" t="s">
        <v>5584</v>
      </c>
    </row>
    <row r="292" spans="1:1">
      <c r="A292" s="213" t="s">
        <v>5956</v>
      </c>
    </row>
    <row r="293" spans="1:1">
      <c r="A293" s="213" t="s">
        <v>5586</v>
      </c>
    </row>
    <row r="294" spans="1:1">
      <c r="A294" s="213" t="s">
        <v>5532</v>
      </c>
    </row>
    <row r="295" spans="1:1">
      <c r="A295" s="213" t="s">
        <v>5587</v>
      </c>
    </row>
    <row r="296" spans="1:1">
      <c r="A296" s="213" t="s">
        <v>5588</v>
      </c>
    </row>
    <row r="297" spans="1:1">
      <c r="A297" s="213" t="s">
        <v>5589</v>
      </c>
    </row>
    <row r="298" spans="1:1">
      <c r="A298" s="213" t="s">
        <v>5590</v>
      </c>
    </row>
    <row r="299" spans="1:1">
      <c r="A299" s="213" t="s">
        <v>5957</v>
      </c>
    </row>
    <row r="300" spans="1:1">
      <c r="A300" s="213" t="s">
        <v>5592</v>
      </c>
    </row>
    <row r="301" spans="1:1">
      <c r="A301" s="213" t="s">
        <v>5958</v>
      </c>
    </row>
    <row r="302" spans="1:1">
      <c r="A302" s="213" t="s">
        <v>5594</v>
      </c>
    </row>
    <row r="303" spans="1:1">
      <c r="A303" s="213" t="s">
        <v>5959</v>
      </c>
    </row>
    <row r="304" spans="1:1">
      <c r="A304" s="213" t="s">
        <v>5596</v>
      </c>
    </row>
    <row r="305" spans="1:1">
      <c r="A305" s="213" t="s">
        <v>5960</v>
      </c>
    </row>
    <row r="306" spans="1:1">
      <c r="A306" s="213" t="s">
        <v>5598</v>
      </c>
    </row>
    <row r="307" spans="1:1">
      <c r="A307" s="213" t="s">
        <v>5961</v>
      </c>
    </row>
    <row r="308" spans="1:1">
      <c r="A308" s="213" t="s">
        <v>5600</v>
      </c>
    </row>
    <row r="309" spans="1:1">
      <c r="A309" s="213" t="s">
        <v>5962</v>
      </c>
    </row>
    <row r="310" spans="1:1">
      <c r="A310" s="213" t="s">
        <v>5602</v>
      </c>
    </row>
    <row r="311" spans="1:1">
      <c r="A311" s="213" t="s">
        <v>5963</v>
      </c>
    </row>
    <row r="312" spans="1:1">
      <c r="A312" s="213" t="s">
        <v>5604</v>
      </c>
    </row>
    <row r="313" spans="1:1">
      <c r="A313" s="213" t="s">
        <v>5964</v>
      </c>
    </row>
    <row r="314" spans="1:1">
      <c r="A314" s="213" t="s">
        <v>5606</v>
      </c>
    </row>
    <row r="315" spans="1:1">
      <c r="A315" s="213" t="s">
        <v>5965</v>
      </c>
    </row>
    <row r="316" spans="1:1">
      <c r="A316" s="213" t="s">
        <v>5608</v>
      </c>
    </row>
    <row r="317" spans="1:1">
      <c r="A317" s="213" t="s">
        <v>5966</v>
      </c>
    </row>
    <row r="318" spans="1:1">
      <c r="A318" s="213" t="s">
        <v>5610</v>
      </c>
    </row>
    <row r="319" spans="1:1">
      <c r="A319" s="213" t="s">
        <v>5967</v>
      </c>
    </row>
    <row r="320" spans="1:1">
      <c r="A320" s="213" t="s">
        <v>5612</v>
      </c>
    </row>
    <row r="321" spans="1:1">
      <c r="A321" s="213" t="s">
        <v>5968</v>
      </c>
    </row>
    <row r="322" spans="1:1">
      <c r="A322" s="213" t="s">
        <v>5614</v>
      </c>
    </row>
    <row r="323" spans="1:1">
      <c r="A323" s="213" t="s">
        <v>5969</v>
      </c>
    </row>
    <row r="324" spans="1:1">
      <c r="A324" s="213" t="s">
        <v>5616</v>
      </c>
    </row>
    <row r="325" spans="1:1">
      <c r="A325" s="213" t="s">
        <v>5970</v>
      </c>
    </row>
    <row r="326" spans="1:1">
      <c r="A326" s="213" t="s">
        <v>5618</v>
      </c>
    </row>
    <row r="327" spans="1:1">
      <c r="A327" s="213" t="s">
        <v>5971</v>
      </c>
    </row>
    <row r="328" spans="1:1">
      <c r="A328" s="213" t="s">
        <v>5620</v>
      </c>
    </row>
    <row r="329" spans="1:1">
      <c r="A329" s="213" t="s">
        <v>5972</v>
      </c>
    </row>
    <row r="330" spans="1:1">
      <c r="A330" s="213" t="s">
        <v>5622</v>
      </c>
    </row>
    <row r="331" spans="1:1">
      <c r="A331" s="213" t="s">
        <v>5973</v>
      </c>
    </row>
    <row r="332" spans="1:1">
      <c r="A332" s="213" t="s">
        <v>5624</v>
      </c>
    </row>
    <row r="333" spans="1:1">
      <c r="A333" s="213" t="s">
        <v>5974</v>
      </c>
    </row>
    <row r="334" spans="1:1">
      <c r="A334" s="213" t="s">
        <v>5626</v>
      </c>
    </row>
    <row r="335" spans="1:1">
      <c r="A335" s="213" t="s">
        <v>5975</v>
      </c>
    </row>
    <row r="336" spans="1:1">
      <c r="A336" s="213" t="s">
        <v>5628</v>
      </c>
    </row>
    <row r="337" spans="1:1">
      <c r="A337" s="213" t="s">
        <v>5976</v>
      </c>
    </row>
    <row r="338" spans="1:1">
      <c r="A338" s="213" t="s">
        <v>5630</v>
      </c>
    </row>
    <row r="339" spans="1:1">
      <c r="A339" s="213" t="s">
        <v>5977</v>
      </c>
    </row>
    <row r="340" spans="1:1">
      <c r="A340" s="213" t="s">
        <v>5632</v>
      </c>
    </row>
    <row r="341" spans="1:1">
      <c r="A341" s="213" t="s">
        <v>5978</v>
      </c>
    </row>
    <row r="342" spans="1:1">
      <c r="A342" s="213" t="s">
        <v>5634</v>
      </c>
    </row>
    <row r="343" spans="1:1">
      <c r="A343" s="213" t="s">
        <v>5635</v>
      </c>
    </row>
    <row r="344" spans="1:1">
      <c r="A344" s="213" t="s">
        <v>5636</v>
      </c>
    </row>
    <row r="345" spans="1:1">
      <c r="A345" s="213" t="s">
        <v>5637</v>
      </c>
    </row>
    <row r="346" spans="1:1">
      <c r="A346" s="213" t="s">
        <v>5638</v>
      </c>
    </row>
    <row r="347" spans="1:1">
      <c r="A347" s="213" t="s">
        <v>5639</v>
      </c>
    </row>
    <row r="348" spans="1:1">
      <c r="A348" s="213" t="s">
        <v>5640</v>
      </c>
    </row>
    <row r="349" spans="1:1">
      <c r="A349" s="213" t="s">
        <v>5641</v>
      </c>
    </row>
    <row r="350" spans="1:1">
      <c r="A350" s="213" t="s">
        <v>5642</v>
      </c>
    </row>
    <row r="351" spans="1:1">
      <c r="A351" s="213" t="s">
        <v>5643</v>
      </c>
    </row>
    <row r="352" spans="1:1">
      <c r="A352" s="213" t="s">
        <v>5644</v>
      </c>
    </row>
    <row r="353" spans="1:1">
      <c r="A353" s="213" t="s">
        <v>5645</v>
      </c>
    </row>
    <row r="354" spans="1:1">
      <c r="A354" s="213" t="s">
        <v>5646</v>
      </c>
    </row>
    <row r="355" spans="1:1">
      <c r="A355" s="213" t="s">
        <v>5647</v>
      </c>
    </row>
    <row r="356" spans="1:1">
      <c r="A356" s="213" t="s">
        <v>5648</v>
      </c>
    </row>
    <row r="357" spans="1:1">
      <c r="A357" s="213" t="s">
        <v>5649</v>
      </c>
    </row>
    <row r="358" spans="1:1">
      <c r="A358" s="213" t="s">
        <v>5650</v>
      </c>
    </row>
    <row r="359" spans="1:1">
      <c r="A359" s="213" t="s">
        <v>5651</v>
      </c>
    </row>
    <row r="360" spans="1:1">
      <c r="A360" s="213" t="s">
        <v>5652</v>
      </c>
    </row>
    <row r="361" spans="1:1">
      <c r="A361" s="213" t="s">
        <v>5653</v>
      </c>
    </row>
    <row r="362" spans="1:1">
      <c r="A362" s="213" t="s">
        <v>5654</v>
      </c>
    </row>
    <row r="363" spans="1:1">
      <c r="A363" s="213" t="s">
        <v>5655</v>
      </c>
    </row>
    <row r="364" spans="1:1">
      <c r="A364" s="213" t="s">
        <v>5656</v>
      </c>
    </row>
    <row r="365" spans="1:1">
      <c r="A365" s="213" t="s">
        <v>5657</v>
      </c>
    </row>
    <row r="366" spans="1:1">
      <c r="A366" s="213" t="s">
        <v>5658</v>
      </c>
    </row>
    <row r="367" spans="1:1">
      <c r="A367" s="213" t="s">
        <v>5659</v>
      </c>
    </row>
    <row r="368" spans="1:1">
      <c r="A368" s="213" t="s">
        <v>5660</v>
      </c>
    </row>
    <row r="369" spans="1:1">
      <c r="A369" s="213" t="s">
        <v>5661</v>
      </c>
    </row>
    <row r="370" spans="1:1">
      <c r="A370" s="213" t="s">
        <v>5662</v>
      </c>
    </row>
    <row r="371" spans="1:1">
      <c r="A371" s="213" t="s">
        <v>5663</v>
      </c>
    </row>
    <row r="372" spans="1:1">
      <c r="A372" s="213" t="s">
        <v>5664</v>
      </c>
    </row>
    <row r="373" spans="1:1">
      <c r="A373" s="213" t="s">
        <v>5665</v>
      </c>
    </row>
    <row r="374" spans="1:1">
      <c r="A374" s="213" t="s">
        <v>5666</v>
      </c>
    </row>
    <row r="375" spans="1:1">
      <c r="A375" s="213" t="s">
        <v>5667</v>
      </c>
    </row>
    <row r="376" spans="1:1">
      <c r="A376" s="213" t="s">
        <v>5668</v>
      </c>
    </row>
    <row r="377" spans="1:1">
      <c r="A377" s="213" t="s">
        <v>5669</v>
      </c>
    </row>
    <row r="378" spans="1:1">
      <c r="A378" s="213" t="s">
        <v>5670</v>
      </c>
    </row>
    <row r="379" spans="1:1">
      <c r="A379" s="213" t="s">
        <v>5671</v>
      </c>
    </row>
    <row r="380" spans="1:1">
      <c r="A380" s="213" t="s">
        <v>5672</v>
      </c>
    </row>
    <row r="381" spans="1:1">
      <c r="A381" s="213" t="s">
        <v>5673</v>
      </c>
    </row>
    <row r="382" spans="1:1">
      <c r="A382" s="213" t="s">
        <v>5674</v>
      </c>
    </row>
    <row r="383" spans="1:1">
      <c r="A383" s="213" t="s">
        <v>5675</v>
      </c>
    </row>
    <row r="384" spans="1:1">
      <c r="A384" s="213" t="s">
        <v>5676</v>
      </c>
    </row>
    <row r="385" spans="1:1">
      <c r="A385" s="213" t="s">
        <v>5677</v>
      </c>
    </row>
    <row r="386" spans="1:1">
      <c r="A386" s="213" t="s">
        <v>5551</v>
      </c>
    </row>
    <row r="387" spans="1:1">
      <c r="A387" s="213" t="s">
        <v>5552</v>
      </c>
    </row>
    <row r="388" spans="1:1">
      <c r="A388" s="213" t="s">
        <v>5551</v>
      </c>
    </row>
    <row r="389" spans="1:1">
      <c r="A389" s="213" t="s">
        <v>5678</v>
      </c>
    </row>
    <row r="390" spans="1:1">
      <c r="A390" s="213" t="s">
        <v>5979</v>
      </c>
    </row>
    <row r="391" spans="1:1">
      <c r="A391" s="213" t="s">
        <v>5680</v>
      </c>
    </row>
    <row r="392" spans="1:1">
      <c r="A392" s="213" t="s">
        <v>5980</v>
      </c>
    </row>
    <row r="393" spans="1:1">
      <c r="A393" s="213" t="s">
        <v>5682</v>
      </c>
    </row>
    <row r="394" spans="1:1">
      <c r="A394" s="213" t="s">
        <v>6008</v>
      </c>
    </row>
    <row r="395" spans="1:1">
      <c r="A395" s="213" t="s">
        <v>5683</v>
      </c>
    </row>
    <row r="396" spans="1:1">
      <c r="A396" s="213" t="s">
        <v>5551</v>
      </c>
    </row>
    <row r="397" spans="1:1">
      <c r="A397" s="213" t="s">
        <v>5552</v>
      </c>
    </row>
    <row r="398" spans="1:1">
      <c r="A398" s="213" t="s">
        <v>5551</v>
      </c>
    </row>
    <row r="399" spans="1:1">
      <c r="A399" s="213" t="s">
        <v>5686</v>
      </c>
    </row>
    <row r="400" spans="1:1">
      <c r="A400" s="213" t="s">
        <v>5981</v>
      </c>
    </row>
    <row r="401" spans="1:1">
      <c r="A401" s="213" t="s">
        <v>5688</v>
      </c>
    </row>
    <row r="402" spans="1:1">
      <c r="A402" s="213" t="s">
        <v>5551</v>
      </c>
    </row>
    <row r="403" spans="1:1">
      <c r="A403" s="213" t="s">
        <v>5552</v>
      </c>
    </row>
    <row r="404" spans="1:1">
      <c r="A404" s="213" t="s">
        <v>5551</v>
      </c>
    </row>
    <row r="405" spans="1:1">
      <c r="A405" s="213" t="s">
        <v>5982</v>
      </c>
    </row>
    <row r="406" spans="1:1">
      <c r="A406" s="213" t="s">
        <v>5983</v>
      </c>
    </row>
    <row r="407" spans="1:1">
      <c r="A407" s="213" t="s">
        <v>5551</v>
      </c>
    </row>
    <row r="408" spans="1:1">
      <c r="A408" s="213" t="s">
        <v>5552</v>
      </c>
    </row>
    <row r="409" spans="1:1">
      <c r="A409" s="213" t="s">
        <v>5551</v>
      </c>
    </row>
    <row r="410" spans="1:1">
      <c r="A410" s="213" t="s">
        <v>5984</v>
      </c>
    </row>
    <row r="411" spans="1:1">
      <c r="A411" s="213" t="s">
        <v>5985</v>
      </c>
    </row>
    <row r="412" spans="1:1">
      <c r="A412" s="213" t="s">
        <v>5551</v>
      </c>
    </row>
    <row r="413" spans="1:1">
      <c r="A413" s="213" t="s">
        <v>5552</v>
      </c>
    </row>
    <row r="414" spans="1:1">
      <c r="A414" s="213" t="s">
        <v>5551</v>
      </c>
    </row>
    <row r="415" spans="1:1">
      <c r="A415" s="213" t="s">
        <v>5986</v>
      </c>
    </row>
    <row r="416" spans="1:1">
      <c r="A416" s="213" t="s">
        <v>5987</v>
      </c>
    </row>
    <row r="417" spans="1:1">
      <c r="A417" s="213" t="s">
        <v>5988</v>
      </c>
    </row>
    <row r="418" spans="1:1">
      <c r="A418" s="213" t="s">
        <v>5551</v>
      </c>
    </row>
    <row r="419" spans="1:1">
      <c r="A419" s="213" t="s">
        <v>5552</v>
      </c>
    </row>
    <row r="420" spans="1:1">
      <c r="A420" s="213" t="s">
        <v>5551</v>
      </c>
    </row>
    <row r="421" spans="1:1">
      <c r="A421" s="213" t="s">
        <v>5689</v>
      </c>
    </row>
    <row r="422" spans="1:1">
      <c r="A422" s="213" t="s">
        <v>5989</v>
      </c>
    </row>
    <row r="423" spans="1:1">
      <c r="A423" s="213" t="s">
        <v>5691</v>
      </c>
    </row>
    <row r="424" spans="1:1">
      <c r="A424" s="213" t="s">
        <v>5990</v>
      </c>
    </row>
    <row r="425" spans="1:1">
      <c r="A425" s="213" t="s">
        <v>5693</v>
      </c>
    </row>
    <row r="426" spans="1:1">
      <c r="A426" s="213" t="s">
        <v>5991</v>
      </c>
    </row>
    <row r="427" spans="1:1">
      <c r="A427" s="213" t="s">
        <v>5695</v>
      </c>
    </row>
    <row r="428" spans="1:1">
      <c r="A428" s="213" t="s">
        <v>5992</v>
      </c>
    </row>
    <row r="429" spans="1:1">
      <c r="A429" s="213" t="s">
        <v>5697</v>
      </c>
    </row>
    <row r="430" spans="1:1">
      <c r="A430" s="213" t="s">
        <v>5993</v>
      </c>
    </row>
    <row r="431" spans="1:1">
      <c r="A431" s="213" t="s">
        <v>5699</v>
      </c>
    </row>
    <row r="432" spans="1:1">
      <c r="A432" s="213" t="s">
        <v>5994</v>
      </c>
    </row>
    <row r="433" spans="1:1">
      <c r="A433" s="213" t="s">
        <v>5701</v>
      </c>
    </row>
    <row r="434" spans="1:1">
      <c r="A434" s="213" t="s">
        <v>5995</v>
      </c>
    </row>
    <row r="435" spans="1:1">
      <c r="A435" s="213" t="s">
        <v>5703</v>
      </c>
    </row>
    <row r="436" spans="1:1">
      <c r="A436" s="213" t="s">
        <v>5996</v>
      </c>
    </row>
    <row r="437" spans="1:1">
      <c r="A437" s="213" t="s">
        <v>5705</v>
      </c>
    </row>
    <row r="438" spans="1:1">
      <c r="A438" s="213" t="s">
        <v>5532</v>
      </c>
    </row>
    <row r="439" spans="1:1">
      <c r="A439" s="213" t="s">
        <v>5706</v>
      </c>
    </row>
    <row r="440" spans="1:1">
      <c r="A440" s="213" t="s">
        <v>5551</v>
      </c>
    </row>
    <row r="441" spans="1:1">
      <c r="A441" s="213" t="s">
        <v>5552</v>
      </c>
    </row>
    <row r="442" spans="1:1">
      <c r="A442" s="213" t="s">
        <v>5551</v>
      </c>
    </row>
    <row r="443" spans="1:1">
      <c r="A443" s="214" t="s">
        <v>5707</v>
      </c>
    </row>
    <row r="444" spans="1:1">
      <c r="A444" s="214" t="s">
        <v>5997</v>
      </c>
    </row>
    <row r="445" spans="1:1">
      <c r="A445" s="213" t="s">
        <v>5709</v>
      </c>
    </row>
    <row r="446" spans="1:1">
      <c r="A446" s="213" t="s">
        <v>5998</v>
      </c>
    </row>
    <row r="447" spans="1:1">
      <c r="A447" s="213" t="s">
        <v>5711</v>
      </c>
    </row>
    <row r="448" spans="1:1">
      <c r="A448" s="213" t="s">
        <v>5999</v>
      </c>
    </row>
    <row r="449" spans="1:1">
      <c r="A449" s="213" t="s">
        <v>5713</v>
      </c>
    </row>
    <row r="450" spans="1:1">
      <c r="A450" s="213" t="s">
        <v>6000</v>
      </c>
    </row>
    <row r="451" spans="1:1">
      <c r="A451" s="213" t="s">
        <v>5715</v>
      </c>
    </row>
    <row r="452" spans="1:1">
      <c r="A452" s="213" t="s">
        <v>6001</v>
      </c>
    </row>
    <row r="453" spans="1:1">
      <c r="A453" s="213" t="s">
        <v>5717</v>
      </c>
    </row>
    <row r="454" spans="1:1">
      <c r="A454" s="213" t="s">
        <v>6002</v>
      </c>
    </row>
    <row r="455" spans="1:1">
      <c r="A455" s="213" t="s">
        <v>5719</v>
      </c>
    </row>
    <row r="456" spans="1:1">
      <c r="A456" s="213" t="s">
        <v>6003</v>
      </c>
    </row>
    <row r="457" spans="1:1">
      <c r="A457" s="213" t="s">
        <v>5721</v>
      </c>
    </row>
    <row r="458" spans="1:1">
      <c r="A458" s="213" t="s">
        <v>6004</v>
      </c>
    </row>
    <row r="459" spans="1:1">
      <c r="A459" s="213" t="s">
        <v>5723</v>
      </c>
    </row>
  </sheetData>
  <hyperlinks>
    <hyperlink ref="L1" location="Index!B23" display="Back to Index"/>
  </hyperlinks>
  <pageMargins left="0.7" right="0.7" top="0.75" bottom="0.75" header="0.3" footer="0.3"/>
  <pageSetup scale="49" fitToHeight="10" orientation="landscape" horizontalDpi="360" verticalDpi="360" r:id="rId1"/>
  <drawing r:id="rId2"/>
</worksheet>
</file>

<file path=xl/worksheets/sheet59.xml><?xml version="1.0" encoding="utf-8"?>
<worksheet xmlns="http://schemas.openxmlformats.org/spreadsheetml/2006/main" xmlns:r="http://schemas.openxmlformats.org/officeDocument/2006/relationships">
  <sheetPr>
    <pageSetUpPr fitToPage="1"/>
  </sheetPr>
  <dimension ref="A1:C192"/>
  <sheetViews>
    <sheetView workbookViewId="0"/>
  </sheetViews>
  <sheetFormatPr defaultColWidth="8.88671875" defaultRowHeight="14.4"/>
  <cols>
    <col min="1" max="16384" width="8.88671875" style="195"/>
  </cols>
  <sheetData>
    <row r="1" spans="1:1">
      <c r="A1" s="224" t="s">
        <v>6122</v>
      </c>
    </row>
    <row r="2" spans="1:1">
      <c r="A2" s="222" t="s">
        <v>6123</v>
      </c>
    </row>
    <row r="3" spans="1:1">
      <c r="A3" s="222" t="s">
        <v>6124</v>
      </c>
    </row>
    <row r="4" spans="1:1">
      <c r="A4" s="222" t="s">
        <v>6125</v>
      </c>
    </row>
    <row r="6" spans="1:1">
      <c r="A6" s="222" t="s">
        <v>6126</v>
      </c>
    </row>
    <row r="7" spans="1:1">
      <c r="A7" s="222" t="s">
        <v>6127</v>
      </c>
    </row>
    <row r="8" spans="1:1">
      <c r="A8" s="222" t="s">
        <v>6128</v>
      </c>
    </row>
    <row r="9" spans="1:1">
      <c r="A9" s="222" t="s">
        <v>6129</v>
      </c>
    </row>
    <row r="10" spans="1:1">
      <c r="A10" s="222" t="s">
        <v>6130</v>
      </c>
    </row>
    <row r="12" spans="1:1">
      <c r="A12" s="195" t="s">
        <v>6131</v>
      </c>
    </row>
    <row r="13" spans="1:1">
      <c r="A13" s="195" t="s">
        <v>6132</v>
      </c>
    </row>
    <row r="15" spans="1:1">
      <c r="A15" s="195" t="s">
        <v>6010</v>
      </c>
    </row>
    <row r="16" spans="1:1">
      <c r="A16" s="195" t="s">
        <v>6011</v>
      </c>
    </row>
    <row r="18" spans="1:3">
      <c r="A18" s="195" t="s">
        <v>6012</v>
      </c>
      <c r="C18" s="195" t="s">
        <v>6013</v>
      </c>
    </row>
    <row r="19" spans="1:3">
      <c r="A19" s="195" t="s">
        <v>6014</v>
      </c>
      <c r="C19" s="195" t="s">
        <v>6015</v>
      </c>
    </row>
    <row r="20" spans="1:3">
      <c r="A20" s="195" t="s">
        <v>6016</v>
      </c>
      <c r="C20" s="195" t="s">
        <v>6017</v>
      </c>
    </row>
    <row r="21" spans="1:3">
      <c r="A21" s="195" t="s">
        <v>6018</v>
      </c>
      <c r="C21" s="195" t="s">
        <v>6019</v>
      </c>
    </row>
    <row r="23" spans="1:3">
      <c r="A23" s="195" t="s">
        <v>6020</v>
      </c>
      <c r="C23" s="195" t="s">
        <v>6021</v>
      </c>
    </row>
    <row r="24" spans="1:3">
      <c r="A24" s="195" t="s">
        <v>6022</v>
      </c>
      <c r="C24" s="195" t="s">
        <v>6023</v>
      </c>
    </row>
    <row r="25" spans="1:3">
      <c r="A25" s="195" t="s">
        <v>6024</v>
      </c>
      <c r="C25" s="195" t="s">
        <v>6025</v>
      </c>
    </row>
    <row r="26" spans="1:3">
      <c r="A26" s="195" t="s">
        <v>6026</v>
      </c>
      <c r="C26" s="195" t="s">
        <v>6027</v>
      </c>
    </row>
    <row r="28" spans="1:3">
      <c r="A28" s="195" t="s">
        <v>6028</v>
      </c>
      <c r="C28" s="195" t="s">
        <v>6029</v>
      </c>
    </row>
    <row r="29" spans="1:3">
      <c r="A29" s="195" t="s">
        <v>6030</v>
      </c>
      <c r="C29" s="195" t="s">
        <v>6031</v>
      </c>
    </row>
    <row r="30" spans="1:3">
      <c r="A30" s="195" t="s">
        <v>6032</v>
      </c>
      <c r="C30" s="195" t="s">
        <v>6033</v>
      </c>
    </row>
    <row r="31" spans="1:3">
      <c r="A31" s="195" t="s">
        <v>6034</v>
      </c>
      <c r="C31" s="195" t="s">
        <v>6035</v>
      </c>
    </row>
    <row r="33" spans="1:3">
      <c r="A33" s="195" t="s">
        <v>6036</v>
      </c>
      <c r="C33" s="195" t="s">
        <v>6037</v>
      </c>
    </row>
    <row r="34" spans="1:3">
      <c r="A34" s="195" t="s">
        <v>6024</v>
      </c>
      <c r="C34" s="195" t="s">
        <v>6025</v>
      </c>
    </row>
    <row r="35" spans="1:3">
      <c r="A35" s="223">
        <v>167265</v>
      </c>
      <c r="C35" s="195" t="s">
        <v>6038</v>
      </c>
    </row>
    <row r="36" spans="1:3">
      <c r="A36" s="223">
        <v>267096</v>
      </c>
      <c r="C36" s="195" t="s">
        <v>6039</v>
      </c>
    </row>
    <row r="38" spans="1:3">
      <c r="A38" s="195" t="s">
        <v>6040</v>
      </c>
      <c r="C38" s="195" t="s">
        <v>6041</v>
      </c>
    </row>
    <row r="39" spans="1:3">
      <c r="A39" s="195" t="s">
        <v>6042</v>
      </c>
      <c r="C39" s="195" t="s">
        <v>6043</v>
      </c>
    </row>
    <row r="40" spans="1:3">
      <c r="A40" s="195" t="s">
        <v>6044</v>
      </c>
      <c r="C40" s="195" t="s">
        <v>6045</v>
      </c>
    </row>
    <row r="41" spans="1:3">
      <c r="A41" s="195" t="s">
        <v>6018</v>
      </c>
      <c r="C41" s="195" t="s">
        <v>6019</v>
      </c>
    </row>
    <row r="43" spans="1:3">
      <c r="A43" s="195" t="s">
        <v>6046</v>
      </c>
      <c r="C43" s="195" t="s">
        <v>6047</v>
      </c>
    </row>
    <row r="44" spans="1:3">
      <c r="A44" s="223">
        <v>177498</v>
      </c>
      <c r="C44" s="195" t="s">
        <v>6048</v>
      </c>
    </row>
    <row r="45" spans="1:3">
      <c r="A45" s="195" t="s">
        <v>6028</v>
      </c>
      <c r="C45" s="195" t="s">
        <v>6029</v>
      </c>
    </row>
    <row r="46" spans="1:3">
      <c r="A46" s="195" t="s">
        <v>6014</v>
      </c>
      <c r="C46" s="195" t="s">
        <v>6015</v>
      </c>
    </row>
    <row r="48" spans="1:3">
      <c r="A48" s="195" t="s">
        <v>6049</v>
      </c>
      <c r="C48" s="195" t="s">
        <v>6050</v>
      </c>
    </row>
    <row r="49" spans="1:3">
      <c r="A49" s="195" t="s">
        <v>6051</v>
      </c>
      <c r="C49" s="195" t="s">
        <v>6052</v>
      </c>
    </row>
    <row r="50" spans="1:3">
      <c r="A50" s="195" t="s">
        <v>6034</v>
      </c>
      <c r="C50" s="195" t="s">
        <v>6035</v>
      </c>
    </row>
    <row r="51" spans="1:3">
      <c r="A51" s="223">
        <v>167265</v>
      </c>
      <c r="C51" s="195" t="s">
        <v>6038</v>
      </c>
    </row>
    <row r="53" spans="1:3">
      <c r="A53" s="195" t="s">
        <v>6053</v>
      </c>
      <c r="C53" s="195" t="s">
        <v>6054</v>
      </c>
    </row>
    <row r="54" spans="1:3">
      <c r="A54" s="195" t="s">
        <v>6055</v>
      </c>
      <c r="C54" s="195" t="s">
        <v>6056</v>
      </c>
    </row>
    <row r="55" spans="1:3">
      <c r="A55" s="195" t="s">
        <v>6057</v>
      </c>
      <c r="C55" s="195" t="s">
        <v>6058</v>
      </c>
    </row>
    <row r="56" spans="1:3">
      <c r="A56" s="195" t="s">
        <v>6014</v>
      </c>
      <c r="C56" s="195" t="s">
        <v>6015</v>
      </c>
    </row>
    <row r="57" spans="1:3">
      <c r="A57" s="195" t="s">
        <v>6059</v>
      </c>
    </row>
    <row r="59" spans="1:3">
      <c r="A59" s="222" t="s">
        <v>6133</v>
      </c>
    </row>
    <row r="60" spans="1:3">
      <c r="A60" s="222" t="s">
        <v>6134</v>
      </c>
    </row>
    <row r="61" spans="1:3">
      <c r="A61" s="222" t="s">
        <v>6135</v>
      </c>
    </row>
    <row r="62" spans="1:3">
      <c r="A62" s="222" t="s">
        <v>6136</v>
      </c>
    </row>
    <row r="64" spans="1:3">
      <c r="A64" s="222" t="s">
        <v>6137</v>
      </c>
    </row>
    <row r="65" spans="1:1">
      <c r="A65" s="222" t="s">
        <v>6138</v>
      </c>
    </row>
    <row r="66" spans="1:1">
      <c r="A66" s="222" t="s">
        <v>6139</v>
      </c>
    </row>
    <row r="67" spans="1:1">
      <c r="A67" s="222"/>
    </row>
    <row r="68" spans="1:1">
      <c r="A68" s="222" t="s">
        <v>6140</v>
      </c>
    </row>
    <row r="69" spans="1:1">
      <c r="A69" s="222" t="s">
        <v>6141</v>
      </c>
    </row>
    <row r="71" spans="1:1">
      <c r="A71" s="195" t="s">
        <v>6010</v>
      </c>
    </row>
    <row r="72" spans="1:1">
      <c r="A72" s="195" t="s">
        <v>6060</v>
      </c>
    </row>
    <row r="73" spans="1:1">
      <c r="A73" s="195" t="s">
        <v>2020</v>
      </c>
    </row>
    <row r="74" spans="1:1">
      <c r="A74" s="195" t="s">
        <v>6061</v>
      </c>
    </row>
    <row r="75" spans="1:1">
      <c r="A75" s="195" t="s">
        <v>6062</v>
      </c>
    </row>
    <row r="76" spans="1:1">
      <c r="A76" s="195" t="s">
        <v>6063</v>
      </c>
    </row>
    <row r="77" spans="1:1">
      <c r="A77" s="195" t="s">
        <v>6064</v>
      </c>
    </row>
    <row r="78" spans="1:1">
      <c r="A78" s="195" t="s">
        <v>6065</v>
      </c>
    </row>
    <row r="79" spans="1:1">
      <c r="A79" s="195" t="s">
        <v>6060</v>
      </c>
    </row>
    <row r="81" spans="1:1">
      <c r="A81" s="195" t="s">
        <v>6066</v>
      </c>
    </row>
    <row r="82" spans="1:1">
      <c r="A82" s="195" t="s">
        <v>6067</v>
      </c>
    </row>
    <row r="84" spans="1:1">
      <c r="A84" s="195" t="s">
        <v>6068</v>
      </c>
    </row>
    <row r="85" spans="1:1">
      <c r="A85" s="195" t="s">
        <v>6069</v>
      </c>
    </row>
    <row r="86" spans="1:1">
      <c r="A86" s="195" t="s">
        <v>6070</v>
      </c>
    </row>
    <row r="87" spans="1:1">
      <c r="A87" s="195" t="s">
        <v>6071</v>
      </c>
    </row>
    <row r="88" spans="1:1">
      <c r="A88" s="195" t="s">
        <v>6072</v>
      </c>
    </row>
    <row r="89" spans="1:1">
      <c r="A89" s="195" t="s">
        <v>6073</v>
      </c>
    </row>
    <row r="90" spans="1:1">
      <c r="A90" s="195" t="s">
        <v>6074</v>
      </c>
    </row>
    <row r="91" spans="1:1">
      <c r="A91" s="195" t="s">
        <v>6075</v>
      </c>
    </row>
    <row r="92" spans="1:1">
      <c r="A92" s="195" t="s">
        <v>6076</v>
      </c>
    </row>
    <row r="93" spans="1:1">
      <c r="A93" s="195" t="s">
        <v>6077</v>
      </c>
    </row>
    <row r="94" spans="1:1">
      <c r="A94" s="195" t="s">
        <v>6078</v>
      </c>
    </row>
    <row r="95" spans="1:1">
      <c r="A95" s="195" t="s">
        <v>6079</v>
      </c>
    </row>
    <row r="96" spans="1:1">
      <c r="A96" s="195" t="s">
        <v>6080</v>
      </c>
    </row>
    <row r="97" spans="1:1">
      <c r="A97" s="195" t="s">
        <v>6081</v>
      </c>
    </row>
    <row r="98" spans="1:1">
      <c r="A98" s="195" t="s">
        <v>6082</v>
      </c>
    </row>
    <row r="99" spans="1:1">
      <c r="A99" s="195" t="s">
        <v>6083</v>
      </c>
    </row>
    <row r="100" spans="1:1">
      <c r="A100" s="195" t="s">
        <v>6084</v>
      </c>
    </row>
    <row r="101" spans="1:1">
      <c r="A101" s="195" t="s">
        <v>6085</v>
      </c>
    </row>
    <row r="102" spans="1:1">
      <c r="A102" s="195" t="s">
        <v>6086</v>
      </c>
    </row>
    <row r="103" spans="1:1">
      <c r="A103" s="195" t="s">
        <v>6087</v>
      </c>
    </row>
    <row r="104" spans="1:1">
      <c r="A104" s="195" t="s">
        <v>6088</v>
      </c>
    </row>
    <row r="105" spans="1:1">
      <c r="A105" s="195" t="s">
        <v>6089</v>
      </c>
    </row>
    <row r="106" spans="1:1">
      <c r="A106" s="195" t="s">
        <v>6090</v>
      </c>
    </row>
    <row r="107" spans="1:1">
      <c r="A107" s="195" t="s">
        <v>6091</v>
      </c>
    </row>
    <row r="108" spans="1:1">
      <c r="A108" s="195" t="s">
        <v>6092</v>
      </c>
    </row>
    <row r="111" spans="1:1">
      <c r="A111" s="195" t="s">
        <v>6093</v>
      </c>
    </row>
    <row r="112" spans="1:1">
      <c r="A112" s="195" t="s">
        <v>6094</v>
      </c>
    </row>
    <row r="114" spans="1:1">
      <c r="A114" s="195" t="s">
        <v>6073</v>
      </c>
    </row>
    <row r="115" spans="1:1">
      <c r="A115" s="195" t="s">
        <v>6074</v>
      </c>
    </row>
    <row r="116" spans="1:1">
      <c r="A116" s="195" t="s">
        <v>6075</v>
      </c>
    </row>
    <row r="117" spans="1:1">
      <c r="A117" s="195" t="s">
        <v>6076</v>
      </c>
    </row>
    <row r="118" spans="1:1">
      <c r="A118" s="195" t="s">
        <v>6077</v>
      </c>
    </row>
    <row r="119" spans="1:1">
      <c r="A119" s="195" t="s">
        <v>6078</v>
      </c>
    </row>
    <row r="120" spans="1:1">
      <c r="A120" s="195" t="s">
        <v>6079</v>
      </c>
    </row>
    <row r="121" spans="1:1">
      <c r="A121" s="195" t="s">
        <v>6080</v>
      </c>
    </row>
    <row r="122" spans="1:1">
      <c r="A122" s="195" t="s">
        <v>6081</v>
      </c>
    </row>
    <row r="123" spans="1:1">
      <c r="A123" s="195" t="s">
        <v>6082</v>
      </c>
    </row>
    <row r="124" spans="1:1">
      <c r="A124" s="195" t="s">
        <v>6083</v>
      </c>
    </row>
    <row r="125" spans="1:1">
      <c r="A125" s="195" t="s">
        <v>6084</v>
      </c>
    </row>
    <row r="126" spans="1:1">
      <c r="A126" s="195" t="s">
        <v>6085</v>
      </c>
    </row>
    <row r="127" spans="1:1">
      <c r="A127" s="195" t="s">
        <v>6086</v>
      </c>
    </row>
    <row r="128" spans="1:1">
      <c r="A128" s="195" t="s">
        <v>6087</v>
      </c>
    </row>
    <row r="129" spans="1:1">
      <c r="A129" s="195" t="s">
        <v>6088</v>
      </c>
    </row>
    <row r="130" spans="1:1">
      <c r="A130" s="195" t="s">
        <v>6089</v>
      </c>
    </row>
    <row r="131" spans="1:1">
      <c r="A131" s="195" t="s">
        <v>6090</v>
      </c>
    </row>
    <row r="132" spans="1:1">
      <c r="A132" s="195" t="s">
        <v>6091</v>
      </c>
    </row>
    <row r="133" spans="1:1">
      <c r="A133" s="195" t="s">
        <v>6092</v>
      </c>
    </row>
    <row r="134" spans="1:1">
      <c r="A134" s="195" t="s">
        <v>6095</v>
      </c>
    </row>
    <row r="135" spans="1:1">
      <c r="A135" s="195" t="s">
        <v>6096</v>
      </c>
    </row>
    <row r="136" spans="1:1">
      <c r="A136" s="195" t="s">
        <v>6097</v>
      </c>
    </row>
    <row r="137" spans="1:1">
      <c r="A137" s="195" t="s">
        <v>6098</v>
      </c>
    </row>
    <row r="138" spans="1:1">
      <c r="A138" s="195" t="s">
        <v>6099</v>
      </c>
    </row>
    <row r="141" spans="1:1">
      <c r="A141" s="195" t="s">
        <v>6100</v>
      </c>
    </row>
    <row r="142" spans="1:1">
      <c r="A142" s="195" t="s">
        <v>6101</v>
      </c>
    </row>
    <row r="144" spans="1:1">
      <c r="A144" s="195" t="s">
        <v>6076</v>
      </c>
    </row>
    <row r="145" spans="1:1">
      <c r="A145" s="195" t="s">
        <v>6077</v>
      </c>
    </row>
    <row r="146" spans="1:1">
      <c r="A146" s="195" t="s">
        <v>6078</v>
      </c>
    </row>
    <row r="147" spans="1:1">
      <c r="A147" s="195" t="s">
        <v>6079</v>
      </c>
    </row>
    <row r="148" spans="1:1">
      <c r="A148" s="195" t="s">
        <v>6080</v>
      </c>
    </row>
    <row r="149" spans="1:1">
      <c r="A149" s="195" t="s">
        <v>6081</v>
      </c>
    </row>
    <row r="150" spans="1:1">
      <c r="A150" s="195" t="s">
        <v>6082</v>
      </c>
    </row>
    <row r="151" spans="1:1">
      <c r="A151" s="195" t="s">
        <v>6083</v>
      </c>
    </row>
    <row r="152" spans="1:1">
      <c r="A152" s="195" t="s">
        <v>6084</v>
      </c>
    </row>
    <row r="153" spans="1:1">
      <c r="A153" s="195" t="s">
        <v>6085</v>
      </c>
    </row>
    <row r="154" spans="1:1">
      <c r="A154" s="195" t="s">
        <v>6086</v>
      </c>
    </row>
    <row r="155" spans="1:1">
      <c r="A155" s="195" t="s">
        <v>6087</v>
      </c>
    </row>
    <row r="156" spans="1:1">
      <c r="A156" s="195" t="s">
        <v>6088</v>
      </c>
    </row>
    <row r="157" spans="1:1">
      <c r="A157" s="195" t="s">
        <v>6089</v>
      </c>
    </row>
    <row r="158" spans="1:1">
      <c r="A158" s="195" t="s">
        <v>6090</v>
      </c>
    </row>
    <row r="159" spans="1:1">
      <c r="A159" s="195" t="s">
        <v>6091</v>
      </c>
    </row>
    <row r="160" spans="1:1">
      <c r="A160" s="195" t="s">
        <v>6092</v>
      </c>
    </row>
    <row r="161" spans="1:1">
      <c r="A161" s="195" t="s">
        <v>6095</v>
      </c>
    </row>
    <row r="162" spans="1:1">
      <c r="A162" s="195" t="s">
        <v>6096</v>
      </c>
    </row>
    <row r="163" spans="1:1">
      <c r="A163" s="195" t="s">
        <v>6097</v>
      </c>
    </row>
    <row r="164" spans="1:1">
      <c r="A164" s="195" t="s">
        <v>6098</v>
      </c>
    </row>
    <row r="165" spans="1:1">
      <c r="A165" s="195" t="s">
        <v>6099</v>
      </c>
    </row>
    <row r="166" spans="1:1">
      <c r="A166" s="195" t="s">
        <v>6102</v>
      </c>
    </row>
    <row r="167" spans="1:1">
      <c r="A167" s="195" t="s">
        <v>6103</v>
      </c>
    </row>
    <row r="168" spans="1:1">
      <c r="A168" s="195" t="s">
        <v>6104</v>
      </c>
    </row>
    <row r="169" spans="1:1">
      <c r="A169" s="195" t="s">
        <v>6059</v>
      </c>
    </row>
    <row r="171" spans="1:1">
      <c r="A171" s="195" t="s">
        <v>6105</v>
      </c>
    </row>
    <row r="173" spans="1:1">
      <c r="A173" s="195" t="s">
        <v>6106</v>
      </c>
    </row>
    <row r="174" spans="1:1">
      <c r="A174" s="195" t="s">
        <v>6010</v>
      </c>
    </row>
    <row r="175" spans="1:1">
      <c r="A175" s="195" t="s">
        <v>6107</v>
      </c>
    </row>
    <row r="176" spans="1:1">
      <c r="A176" s="195" t="s">
        <v>6108</v>
      </c>
    </row>
    <row r="177" spans="1:1">
      <c r="A177" s="195" t="s">
        <v>6109</v>
      </c>
    </row>
    <row r="178" spans="1:1">
      <c r="A178" s="195" t="s">
        <v>6110</v>
      </c>
    </row>
    <row r="179" spans="1:1">
      <c r="A179" s="195" t="s">
        <v>6111</v>
      </c>
    </row>
    <row r="180" spans="1:1">
      <c r="A180" s="195" t="s">
        <v>6112</v>
      </c>
    </row>
    <row r="181" spans="1:1">
      <c r="A181" s="195" t="s">
        <v>6113</v>
      </c>
    </row>
    <row r="182" spans="1:1">
      <c r="A182" s="195" t="s">
        <v>6114</v>
      </c>
    </row>
    <row r="183" spans="1:1">
      <c r="A183" s="195" t="s">
        <v>6115</v>
      </c>
    </row>
    <row r="184" spans="1:1">
      <c r="A184" s="195" t="s">
        <v>6116</v>
      </c>
    </row>
    <row r="185" spans="1:1">
      <c r="A185" s="195" t="s">
        <v>6117</v>
      </c>
    </row>
    <row r="186" spans="1:1">
      <c r="A186" s="195" t="s">
        <v>6118</v>
      </c>
    </row>
    <row r="187" spans="1:1">
      <c r="A187" s="195" t="s">
        <v>6119</v>
      </c>
    </row>
    <row r="188" spans="1:1">
      <c r="A188" s="195" t="s">
        <v>6120</v>
      </c>
    </row>
    <row r="189" spans="1:1">
      <c r="A189" s="195" t="s">
        <v>6121</v>
      </c>
    </row>
    <row r="190" spans="1:1">
      <c r="A190" s="195" t="s">
        <v>6059</v>
      </c>
    </row>
    <row r="192" spans="1:1">
      <c r="A192" s="124" t="s">
        <v>1818</v>
      </c>
    </row>
  </sheetData>
  <hyperlinks>
    <hyperlink ref="A192" location="Index!B23" display="Back to Index"/>
  </hyperlinks>
  <pageMargins left="0.7" right="0.7" top="0.75" bottom="0.75" header="0.3" footer="0.3"/>
  <pageSetup scale="72" fitToHeight="15" orientation="landscape" horizontalDpi="360" verticalDpi="360" r:id="rId1"/>
</worksheet>
</file>

<file path=xl/worksheets/sheet60.xml><?xml version="1.0" encoding="utf-8"?>
<worksheet xmlns="http://schemas.openxmlformats.org/spreadsheetml/2006/main" xmlns:r="http://schemas.openxmlformats.org/officeDocument/2006/relationships">
  <sheetPr>
    <pageSetUpPr fitToPage="1"/>
  </sheetPr>
  <dimension ref="B1:S32"/>
  <sheetViews>
    <sheetView workbookViewId="0">
      <selection activeCell="O24" sqref="O24"/>
    </sheetView>
  </sheetViews>
  <sheetFormatPr defaultRowHeight="14.4"/>
  <cols>
    <col min="1" max="1" width="2.109375" customWidth="1"/>
    <col min="2" max="2" width="9.109375" customWidth="1"/>
    <col min="3" max="17" width="4.88671875" customWidth="1"/>
  </cols>
  <sheetData>
    <row r="1" spans="2:19">
      <c r="B1" s="53" t="s">
        <v>921</v>
      </c>
      <c r="R1" s="124" t="s">
        <v>1818</v>
      </c>
    </row>
    <row r="3" spans="2:19">
      <c r="B3" s="45" t="s">
        <v>915</v>
      </c>
      <c r="R3" s="45" t="s">
        <v>919</v>
      </c>
      <c r="S3" s="1" t="s">
        <v>867</v>
      </c>
    </row>
    <row r="4" spans="2:19">
      <c r="B4" s="46" t="s">
        <v>868</v>
      </c>
      <c r="C4" s="47" t="s">
        <v>868</v>
      </c>
      <c r="D4" s="46">
        <v>80</v>
      </c>
      <c r="E4" s="48" t="s">
        <v>920</v>
      </c>
      <c r="F4" s="46">
        <v>80</v>
      </c>
      <c r="G4" s="47">
        <v>40</v>
      </c>
      <c r="H4" s="46">
        <v>40</v>
      </c>
      <c r="I4" s="47" t="s">
        <v>869</v>
      </c>
      <c r="J4" s="49" t="s">
        <v>920</v>
      </c>
      <c r="K4" s="48" t="s">
        <v>920</v>
      </c>
      <c r="L4" s="49" t="s">
        <v>920</v>
      </c>
      <c r="M4" s="48" t="s">
        <v>920</v>
      </c>
      <c r="N4" s="49" t="s">
        <v>920</v>
      </c>
      <c r="O4" s="48" t="s">
        <v>920</v>
      </c>
      <c r="P4" s="49" t="s">
        <v>920</v>
      </c>
      <c r="Q4" s="48" t="s">
        <v>920</v>
      </c>
      <c r="S4" s="14" t="s">
        <v>870</v>
      </c>
    </row>
    <row r="5" spans="2:19">
      <c r="B5" s="50" t="s">
        <v>920</v>
      </c>
      <c r="C5" s="51" t="s">
        <v>920</v>
      </c>
      <c r="D5" s="50" t="s">
        <v>920</v>
      </c>
      <c r="E5" s="51" t="s">
        <v>920</v>
      </c>
      <c r="F5" s="50" t="s">
        <v>920</v>
      </c>
      <c r="G5" s="51" t="s">
        <v>920</v>
      </c>
      <c r="H5" s="50" t="s">
        <v>920</v>
      </c>
      <c r="I5" s="51" t="s">
        <v>920</v>
      </c>
      <c r="J5" s="50" t="s">
        <v>920</v>
      </c>
      <c r="K5" s="51" t="s">
        <v>920</v>
      </c>
      <c r="L5" s="50" t="s">
        <v>920</v>
      </c>
      <c r="M5" s="51" t="s">
        <v>920</v>
      </c>
      <c r="N5" s="50" t="s">
        <v>920</v>
      </c>
      <c r="O5" s="51" t="s">
        <v>920</v>
      </c>
      <c r="P5" s="50" t="s">
        <v>920</v>
      </c>
      <c r="Q5" s="51" t="s">
        <v>920</v>
      </c>
      <c r="S5" s="16" t="s">
        <v>871</v>
      </c>
    </row>
    <row r="6" spans="2:19">
      <c r="B6" s="52" t="s">
        <v>920</v>
      </c>
      <c r="C6" s="52" t="s">
        <v>920</v>
      </c>
      <c r="D6" s="52" t="s">
        <v>920</v>
      </c>
      <c r="E6" s="52" t="s">
        <v>920</v>
      </c>
      <c r="F6" s="52" t="s">
        <v>920</v>
      </c>
      <c r="G6" s="52" t="s">
        <v>920</v>
      </c>
      <c r="H6" s="52" t="s">
        <v>920</v>
      </c>
      <c r="I6" s="52" t="s">
        <v>920</v>
      </c>
      <c r="J6" s="52" t="s">
        <v>920</v>
      </c>
      <c r="K6" s="52" t="s">
        <v>920</v>
      </c>
      <c r="L6" s="52" t="s">
        <v>920</v>
      </c>
      <c r="M6" s="52" t="s">
        <v>920</v>
      </c>
      <c r="N6" s="52" t="s">
        <v>920</v>
      </c>
      <c r="O6" s="52" t="s">
        <v>920</v>
      </c>
      <c r="P6" s="52" t="s">
        <v>920</v>
      </c>
      <c r="Q6" s="52" t="s">
        <v>920</v>
      </c>
      <c r="S6" s="13" t="s">
        <v>872</v>
      </c>
    </row>
    <row r="7" spans="2:19">
      <c r="S7" s="17" t="s">
        <v>873</v>
      </c>
    </row>
    <row r="8" spans="2:19">
      <c r="S8" s="15" t="s">
        <v>874</v>
      </c>
    </row>
    <row r="9" spans="2:19">
      <c r="B9" t="s">
        <v>875</v>
      </c>
    </row>
    <row r="10" spans="2:19">
      <c r="B10">
        <v>1</v>
      </c>
      <c r="C10">
        <v>2</v>
      </c>
      <c r="D10">
        <v>3</v>
      </c>
      <c r="E10">
        <v>4</v>
      </c>
      <c r="F10">
        <v>5</v>
      </c>
      <c r="G10">
        <v>6</v>
      </c>
      <c r="H10">
        <v>7</v>
      </c>
      <c r="I10">
        <v>8</v>
      </c>
    </row>
    <row r="11" spans="2:19">
      <c r="B11" s="32">
        <v>1</v>
      </c>
      <c r="C11" s="32">
        <v>1</v>
      </c>
      <c r="D11" s="32">
        <v>1</v>
      </c>
      <c r="E11" s="32">
        <v>1</v>
      </c>
      <c r="F11" s="32">
        <v>1</v>
      </c>
      <c r="G11" s="32">
        <v>1</v>
      </c>
      <c r="H11" s="32">
        <v>1</v>
      </c>
      <c r="I11" s="33">
        <v>1</v>
      </c>
      <c r="K11" s="28" t="s">
        <v>876</v>
      </c>
    </row>
    <row r="12" spans="2:19">
      <c r="B12" s="30">
        <v>1</v>
      </c>
      <c r="C12" s="30">
        <v>1</v>
      </c>
      <c r="D12" s="30">
        <v>1</v>
      </c>
      <c r="E12" s="30">
        <v>1</v>
      </c>
      <c r="F12" s="30">
        <v>1</v>
      </c>
      <c r="G12" s="30">
        <v>1</v>
      </c>
      <c r="H12" s="30">
        <v>1</v>
      </c>
      <c r="I12" s="31">
        <v>1</v>
      </c>
      <c r="K12" s="29" t="s">
        <v>877</v>
      </c>
    </row>
    <row r="13" spans="2:19">
      <c r="B13" s="35">
        <v>0</v>
      </c>
      <c r="C13" s="35">
        <v>0</v>
      </c>
      <c r="D13" s="35">
        <v>0</v>
      </c>
      <c r="E13" s="35">
        <v>0</v>
      </c>
      <c r="F13" s="35">
        <v>0</v>
      </c>
      <c r="G13" s="35">
        <v>0</v>
      </c>
      <c r="H13" s="35">
        <v>0</v>
      </c>
      <c r="I13" s="36">
        <v>0</v>
      </c>
      <c r="K13" s="34" t="s">
        <v>877</v>
      </c>
    </row>
    <row r="14" spans="2:19">
      <c r="B14" s="38">
        <v>0</v>
      </c>
      <c r="C14" s="38">
        <v>0</v>
      </c>
      <c r="D14" s="38">
        <v>0</v>
      </c>
      <c r="E14" s="38">
        <v>0</v>
      </c>
      <c r="F14" s="38">
        <v>0</v>
      </c>
      <c r="G14" s="38">
        <v>0</v>
      </c>
      <c r="H14" s="38">
        <v>0</v>
      </c>
      <c r="I14" s="39">
        <v>0</v>
      </c>
      <c r="K14" s="37" t="s">
        <v>878</v>
      </c>
    </row>
    <row r="15" spans="2:19">
      <c r="B15" s="41">
        <v>0</v>
      </c>
      <c r="C15" s="41">
        <v>0</v>
      </c>
      <c r="D15" s="41">
        <v>0</v>
      </c>
      <c r="E15" s="41">
        <v>0</v>
      </c>
      <c r="F15" s="41">
        <v>0</v>
      </c>
      <c r="G15" s="41">
        <v>0</v>
      </c>
      <c r="H15" s="41">
        <v>0</v>
      </c>
      <c r="I15" s="42">
        <v>0</v>
      </c>
      <c r="K15" s="40" t="s">
        <v>879</v>
      </c>
    </row>
    <row r="16" spans="2:19">
      <c r="K16" s="18"/>
    </row>
    <row r="17" spans="2:11">
      <c r="B17">
        <v>9</v>
      </c>
      <c r="C17">
        <v>10</v>
      </c>
      <c r="D17">
        <v>11</v>
      </c>
      <c r="E17">
        <v>12</v>
      </c>
      <c r="F17">
        <v>13</v>
      </c>
      <c r="G17">
        <v>14</v>
      </c>
      <c r="H17">
        <v>15</v>
      </c>
      <c r="I17">
        <v>16</v>
      </c>
      <c r="K17" s="18"/>
    </row>
    <row r="18" spans="2:11">
      <c r="B18" s="32">
        <v>1</v>
      </c>
      <c r="C18" s="32">
        <v>0</v>
      </c>
      <c r="D18" s="32">
        <v>0</v>
      </c>
      <c r="E18" s="32">
        <v>0</v>
      </c>
      <c r="F18" s="32">
        <v>0</v>
      </c>
      <c r="G18" s="32">
        <v>0</v>
      </c>
      <c r="H18" s="32">
        <v>0</v>
      </c>
      <c r="I18" s="33">
        <v>0</v>
      </c>
      <c r="K18" s="28" t="s">
        <v>876</v>
      </c>
    </row>
    <row r="19" spans="2:11">
      <c r="B19" s="30">
        <v>0</v>
      </c>
      <c r="C19" s="30">
        <v>0</v>
      </c>
      <c r="D19" s="30">
        <v>0</v>
      </c>
      <c r="E19" s="30">
        <v>0</v>
      </c>
      <c r="F19" s="30">
        <v>0</v>
      </c>
      <c r="G19" s="30">
        <v>0</v>
      </c>
      <c r="H19" s="30">
        <v>0</v>
      </c>
      <c r="I19" s="31">
        <v>0</v>
      </c>
      <c r="K19" s="29" t="s">
        <v>877</v>
      </c>
    </row>
    <row r="20" spans="2:11">
      <c r="B20" s="35">
        <v>0</v>
      </c>
      <c r="C20" s="35">
        <v>0</v>
      </c>
      <c r="D20" s="35">
        <v>0</v>
      </c>
      <c r="E20" s="35">
        <v>0</v>
      </c>
      <c r="F20" s="35">
        <v>0</v>
      </c>
      <c r="G20" s="35">
        <v>0</v>
      </c>
      <c r="H20" s="35">
        <v>0</v>
      </c>
      <c r="I20" s="36">
        <v>0</v>
      </c>
      <c r="K20" s="34" t="s">
        <v>877</v>
      </c>
    </row>
    <row r="21" spans="2:11">
      <c r="B21" s="38">
        <v>0</v>
      </c>
      <c r="C21" s="38">
        <v>0</v>
      </c>
      <c r="D21" s="38">
        <v>0</v>
      </c>
      <c r="E21" s="38">
        <v>0</v>
      </c>
      <c r="F21" s="38">
        <v>0</v>
      </c>
      <c r="G21" s="38">
        <v>0</v>
      </c>
      <c r="H21" s="38">
        <v>0</v>
      </c>
      <c r="I21" s="39">
        <v>0</v>
      </c>
      <c r="K21" s="37" t="s">
        <v>878</v>
      </c>
    </row>
    <row r="22" spans="2:11">
      <c r="B22" s="41">
        <v>0</v>
      </c>
      <c r="C22" s="41">
        <v>0</v>
      </c>
      <c r="D22" s="41">
        <v>0</v>
      </c>
      <c r="E22" s="41">
        <v>0</v>
      </c>
      <c r="F22" s="41">
        <v>0</v>
      </c>
      <c r="G22" s="41">
        <v>0</v>
      </c>
      <c r="H22" s="41">
        <v>0</v>
      </c>
      <c r="I22" s="42">
        <v>0</v>
      </c>
      <c r="J22">
        <v>0</v>
      </c>
      <c r="K22" s="40" t="s">
        <v>879</v>
      </c>
    </row>
    <row r="24" spans="2:11">
      <c r="B24" s="44" t="s">
        <v>915</v>
      </c>
      <c r="C24" s="21"/>
      <c r="D24" s="21">
        <v>1</v>
      </c>
      <c r="E24" s="21"/>
      <c r="F24" s="22"/>
    </row>
    <row r="25" spans="2:11">
      <c r="B25" s="43" t="s">
        <v>916</v>
      </c>
      <c r="C25" s="20"/>
      <c r="D25" s="20">
        <v>2</v>
      </c>
      <c r="E25" s="20"/>
      <c r="F25" s="24"/>
    </row>
    <row r="26" spans="2:11">
      <c r="B26" s="43" t="s">
        <v>917</v>
      </c>
      <c r="C26" s="20"/>
      <c r="D26" s="20">
        <v>3</v>
      </c>
      <c r="E26" s="20"/>
      <c r="F26" s="24"/>
    </row>
    <row r="27" spans="2:11">
      <c r="B27" s="43" t="s">
        <v>918</v>
      </c>
      <c r="C27" s="20"/>
      <c r="D27" s="20">
        <v>4</v>
      </c>
      <c r="E27" s="20"/>
      <c r="F27" s="24"/>
    </row>
    <row r="28" spans="2:11">
      <c r="B28" s="23" t="s">
        <v>880</v>
      </c>
      <c r="C28" s="20"/>
      <c r="D28" s="20">
        <v>5</v>
      </c>
      <c r="E28" s="20"/>
      <c r="F28" s="24"/>
    </row>
    <row r="29" spans="2:11">
      <c r="B29" s="23" t="s">
        <v>881</v>
      </c>
      <c r="C29" s="20"/>
      <c r="D29" s="20">
        <v>6</v>
      </c>
      <c r="E29" s="20"/>
      <c r="F29" s="24"/>
    </row>
    <row r="30" spans="2:11">
      <c r="B30" s="23" t="s">
        <v>882</v>
      </c>
      <c r="C30" s="20"/>
      <c r="D30" s="20">
        <v>7</v>
      </c>
      <c r="E30" s="20"/>
      <c r="F30" s="24"/>
    </row>
    <row r="31" spans="2:11">
      <c r="B31" s="25" t="s">
        <v>883</v>
      </c>
      <c r="C31" s="26"/>
      <c r="D31" s="26">
        <v>8</v>
      </c>
      <c r="E31" s="26"/>
      <c r="F31" s="27"/>
    </row>
    <row r="32" spans="2:11">
      <c r="B32" t="s">
        <v>1536</v>
      </c>
    </row>
  </sheetData>
  <hyperlinks>
    <hyperlink ref="R1" location="Index!B23" display="Back to Index"/>
  </hyperlinks>
  <pageMargins left="0.7" right="0.7" top="0.75" bottom="0.75" header="0.3" footer="0.3"/>
  <pageSetup scale="88" orientation="portrait" r:id="rId1"/>
  <drawing r:id="rId2"/>
</worksheet>
</file>

<file path=xl/worksheets/sheet61.xml><?xml version="1.0" encoding="utf-8"?>
<worksheet xmlns="http://schemas.openxmlformats.org/spreadsheetml/2006/main" xmlns:r="http://schemas.openxmlformats.org/officeDocument/2006/relationships">
  <sheetPr>
    <pageSetUpPr fitToPage="1"/>
  </sheetPr>
  <dimension ref="A1:J36"/>
  <sheetViews>
    <sheetView workbookViewId="0"/>
  </sheetViews>
  <sheetFormatPr defaultRowHeight="14.4"/>
  <cols>
    <col min="8" max="8" width="12.88671875" customWidth="1"/>
    <col min="9" max="9" width="21.44140625" customWidth="1"/>
    <col min="10" max="10" width="34" customWidth="1"/>
    <col min="11" max="11" width="13.5546875" customWidth="1"/>
    <col min="12" max="12" width="14.109375" customWidth="1"/>
    <col min="13" max="13" width="18.44140625" customWidth="1"/>
  </cols>
  <sheetData>
    <row r="1" spans="1:10">
      <c r="A1" s="109" t="s">
        <v>3566</v>
      </c>
    </row>
    <row r="2" spans="1:10">
      <c r="A2" s="109" t="s">
        <v>2856</v>
      </c>
    </row>
    <row r="4" spans="1:10">
      <c r="A4" s="109" t="s">
        <v>2624</v>
      </c>
    </row>
    <row r="5" spans="1:10">
      <c r="A5" s="109" t="s">
        <v>2625</v>
      </c>
    </row>
    <row r="6" spans="1:10">
      <c r="A6" s="109" t="s">
        <v>2626</v>
      </c>
    </row>
    <row r="8" spans="1:10">
      <c r="A8" s="109" t="s">
        <v>2627</v>
      </c>
      <c r="H8" s="157"/>
      <c r="I8" s="157"/>
      <c r="J8" s="157"/>
    </row>
    <row r="9" spans="1:10">
      <c r="A9" s="109" t="s">
        <v>2628</v>
      </c>
      <c r="H9" s="158"/>
      <c r="I9" s="158"/>
      <c r="J9" s="158"/>
    </row>
    <row r="10" spans="1:10">
      <c r="A10" s="109" t="s">
        <v>2629</v>
      </c>
      <c r="H10" s="158"/>
      <c r="I10" s="158"/>
      <c r="J10" s="158"/>
    </row>
    <row r="11" spans="1:10" ht="25.2" customHeight="1">
      <c r="A11" s="109" t="s">
        <v>2630</v>
      </c>
      <c r="H11" s="158"/>
      <c r="I11" s="158"/>
      <c r="J11" s="158"/>
    </row>
    <row r="12" spans="1:10">
      <c r="A12" s="109" t="s">
        <v>2631</v>
      </c>
      <c r="H12" s="158"/>
      <c r="I12" s="158"/>
      <c r="J12" s="158"/>
    </row>
    <row r="13" spans="1:10">
      <c r="A13" s="109" t="s">
        <v>2632</v>
      </c>
      <c r="H13" s="158"/>
      <c r="I13" s="158"/>
      <c r="J13" s="158"/>
    </row>
    <row r="14" spans="1:10">
      <c r="A14" s="109" t="s">
        <v>2633</v>
      </c>
      <c r="H14" s="154"/>
      <c r="I14" s="83"/>
      <c r="J14" s="83"/>
    </row>
    <row r="15" spans="1:10">
      <c r="A15" s="109" t="s">
        <v>2634</v>
      </c>
      <c r="H15" s="154"/>
    </row>
    <row r="16" spans="1:10">
      <c r="A16" s="109" t="s">
        <v>2629</v>
      </c>
    </row>
    <row r="17" spans="1:1">
      <c r="A17" s="109" t="s">
        <v>2629</v>
      </c>
    </row>
    <row r="18" spans="1:1">
      <c r="A18" s="109" t="s">
        <v>2629</v>
      </c>
    </row>
    <row r="20" spans="1:1">
      <c r="A20" s="109" t="s">
        <v>2635</v>
      </c>
    </row>
    <row r="22" spans="1:1">
      <c r="A22" s="109" t="s">
        <v>2636</v>
      </c>
    </row>
    <row r="23" spans="1:1">
      <c r="A23" s="109" t="s">
        <v>2637</v>
      </c>
    </row>
    <row r="25" spans="1:1">
      <c r="A25" s="109" t="s">
        <v>2638</v>
      </c>
    </row>
    <row r="27" spans="1:1">
      <c r="A27" s="109" t="s">
        <v>2639</v>
      </c>
    </row>
    <row r="28" spans="1:1">
      <c r="A28" s="109" t="s">
        <v>2640</v>
      </c>
    </row>
    <row r="30" spans="1:1">
      <c r="A30" s="109" t="s">
        <v>2641</v>
      </c>
    </row>
    <row r="31" spans="1:1">
      <c r="A31" s="109" t="s">
        <v>2642</v>
      </c>
    </row>
    <row r="32" spans="1:1">
      <c r="A32" s="109" t="s">
        <v>2625</v>
      </c>
    </row>
    <row r="36" spans="1:1">
      <c r="A36" s="124" t="s">
        <v>1818</v>
      </c>
    </row>
  </sheetData>
  <hyperlinks>
    <hyperlink ref="A36" location="Index!B23" display="Back to Index"/>
  </hyperlinks>
  <pageMargins left="0.7" right="0.7" top="0.75" bottom="0.75" header="0.3" footer="0.3"/>
  <pageSetup scale="94" orientation="landscape" horizontalDpi="360" verticalDpi="360" r:id="rId1"/>
</worksheet>
</file>

<file path=xl/worksheets/sheet62.xml><?xml version="1.0" encoding="utf-8"?>
<worksheet xmlns="http://schemas.openxmlformats.org/spreadsheetml/2006/main" xmlns:r="http://schemas.openxmlformats.org/officeDocument/2006/relationships">
  <sheetPr>
    <pageSetUpPr fitToPage="1"/>
  </sheetPr>
  <dimension ref="A1:T85"/>
  <sheetViews>
    <sheetView topLeftCell="A31" workbookViewId="0">
      <selection activeCell="A31" sqref="A31"/>
    </sheetView>
  </sheetViews>
  <sheetFormatPr defaultRowHeight="14.4"/>
  <cols>
    <col min="1" max="1" width="44.44140625" customWidth="1"/>
    <col min="2" max="5" width="20.44140625" customWidth="1"/>
    <col min="6" max="6" width="2.5546875" customWidth="1"/>
    <col min="7" max="10" width="20.44140625" customWidth="1"/>
    <col min="11" max="11" width="2.5546875" customWidth="1"/>
    <col min="12" max="15" width="19.33203125" customWidth="1"/>
    <col min="16" max="16" width="2.5546875" customWidth="1"/>
    <col min="17" max="20" width="19.33203125" customWidth="1"/>
  </cols>
  <sheetData>
    <row r="1" spans="1:20">
      <c r="A1" s="53" t="s">
        <v>3792</v>
      </c>
    </row>
    <row r="2" spans="1:20">
      <c r="A2" s="53" t="s">
        <v>3595</v>
      </c>
    </row>
    <row r="3" spans="1:20" ht="15" thickBot="1"/>
    <row r="4" spans="1:20" ht="15.75" customHeight="1" thickBot="1">
      <c r="B4" s="296" t="s">
        <v>3596</v>
      </c>
      <c r="C4" s="297"/>
      <c r="D4" s="297"/>
      <c r="E4" s="298"/>
      <c r="G4" s="299" t="s">
        <v>3597</v>
      </c>
      <c r="H4" s="300"/>
      <c r="I4" s="300"/>
      <c r="J4" s="301"/>
      <c r="L4" s="299" t="s">
        <v>4079</v>
      </c>
      <c r="M4" s="300"/>
      <c r="N4" s="300"/>
      <c r="O4" s="301"/>
      <c r="Q4" s="299" t="s">
        <v>4078</v>
      </c>
      <c r="R4" s="300"/>
      <c r="S4" s="300"/>
      <c r="T4" s="301"/>
    </row>
    <row r="5" spans="1:20">
      <c r="A5" s="164" t="s">
        <v>3598</v>
      </c>
      <c r="B5" s="165" t="s">
        <v>3599</v>
      </c>
      <c r="C5" s="165" t="s">
        <v>3600</v>
      </c>
      <c r="D5" s="165" t="s">
        <v>3601</v>
      </c>
      <c r="E5" s="165" t="s">
        <v>3602</v>
      </c>
      <c r="G5" s="165" t="s">
        <v>3599</v>
      </c>
      <c r="H5" s="165" t="s">
        <v>3600</v>
      </c>
      <c r="I5" s="165" t="s">
        <v>3601</v>
      </c>
      <c r="J5" s="165" t="s">
        <v>3602</v>
      </c>
      <c r="L5" s="165" t="s">
        <v>3599</v>
      </c>
      <c r="M5" s="165" t="s">
        <v>3600</v>
      </c>
      <c r="N5" s="165" t="s">
        <v>3601</v>
      </c>
      <c r="O5" s="165" t="s">
        <v>3602</v>
      </c>
      <c r="Q5" s="165" t="s">
        <v>3599</v>
      </c>
      <c r="R5" s="165" t="s">
        <v>3600</v>
      </c>
      <c r="S5" s="165" t="s">
        <v>3601</v>
      </c>
      <c r="T5" s="165" t="s">
        <v>3602</v>
      </c>
    </row>
    <row r="6" spans="1:20">
      <c r="A6" s="166" t="s">
        <v>3603</v>
      </c>
      <c r="B6" s="19" t="s">
        <v>3604</v>
      </c>
      <c r="C6" s="167" t="s">
        <v>3604</v>
      </c>
      <c r="D6" s="167" t="s">
        <v>3604</v>
      </c>
      <c r="E6" s="167" t="s">
        <v>3604</v>
      </c>
      <c r="G6" s="168"/>
      <c r="H6" s="168"/>
      <c r="I6" s="168"/>
      <c r="J6" s="168"/>
      <c r="L6" s="168"/>
      <c r="M6" s="168"/>
      <c r="N6" s="168"/>
      <c r="O6" s="168"/>
      <c r="Q6" s="168"/>
      <c r="R6" s="168"/>
      <c r="S6" s="168"/>
      <c r="T6" s="168"/>
    </row>
    <row r="7" spans="1:20">
      <c r="A7" s="169" t="s">
        <v>3605</v>
      </c>
      <c r="B7" s="19" t="s">
        <v>3606</v>
      </c>
      <c r="C7" s="167" t="s">
        <v>3606</v>
      </c>
      <c r="D7" s="167" t="s">
        <v>3606</v>
      </c>
      <c r="E7" s="167" t="s">
        <v>3606</v>
      </c>
      <c r="G7" s="168"/>
      <c r="H7" s="168"/>
      <c r="I7" s="168"/>
      <c r="J7" s="168"/>
      <c r="L7" s="168"/>
      <c r="M7" s="168"/>
      <c r="N7" s="168"/>
      <c r="O7" s="168"/>
      <c r="Q7" s="168"/>
      <c r="R7" s="168"/>
      <c r="S7" s="168"/>
      <c r="T7" s="168"/>
    </row>
    <row r="8" spans="1:20">
      <c r="A8" s="166" t="s">
        <v>3607</v>
      </c>
      <c r="B8" s="19" t="s">
        <v>3608</v>
      </c>
      <c r="C8" s="19" t="s">
        <v>3609</v>
      </c>
      <c r="D8" s="19" t="s">
        <v>3610</v>
      </c>
      <c r="E8" s="19" t="s">
        <v>3611</v>
      </c>
      <c r="G8" s="170" t="s">
        <v>3612</v>
      </c>
      <c r="H8" s="170" t="s">
        <v>3613</v>
      </c>
      <c r="I8" s="170" t="s">
        <v>3614</v>
      </c>
      <c r="J8" s="170" t="s">
        <v>3615</v>
      </c>
      <c r="L8" s="170" t="s">
        <v>3972</v>
      </c>
      <c r="M8" s="170" t="s">
        <v>3973</v>
      </c>
      <c r="N8" s="19" t="s">
        <v>3974</v>
      </c>
      <c r="O8" s="19" t="s">
        <v>3975</v>
      </c>
      <c r="Q8" s="170" t="s">
        <v>3976</v>
      </c>
      <c r="R8" s="170" t="s">
        <v>3977</v>
      </c>
      <c r="S8" s="19" t="s">
        <v>3978</v>
      </c>
      <c r="T8" s="19" t="s">
        <v>3979</v>
      </c>
    </row>
    <row r="9" spans="1:20">
      <c r="A9" s="166" t="s">
        <v>3616</v>
      </c>
      <c r="B9" s="19" t="s">
        <v>3617</v>
      </c>
      <c r="C9" s="19" t="s">
        <v>3618</v>
      </c>
      <c r="D9" s="19" t="s">
        <v>3619</v>
      </c>
      <c r="E9" s="19" t="s">
        <v>3620</v>
      </c>
      <c r="G9" s="19" t="s">
        <v>3621</v>
      </c>
      <c r="H9" s="19" t="s">
        <v>3622</v>
      </c>
      <c r="I9" s="19" t="s">
        <v>3623</v>
      </c>
      <c r="J9" s="19" t="s">
        <v>3624</v>
      </c>
      <c r="L9" s="170" t="s">
        <v>3980</v>
      </c>
      <c r="M9" s="170" t="s">
        <v>3981</v>
      </c>
      <c r="N9" s="19" t="s">
        <v>3982</v>
      </c>
      <c r="O9" s="19" t="s">
        <v>3983</v>
      </c>
      <c r="Q9" s="170" t="s">
        <v>3976</v>
      </c>
      <c r="R9" s="170" t="s">
        <v>3977</v>
      </c>
      <c r="S9" s="19" t="s">
        <v>3978</v>
      </c>
      <c r="T9" s="19" t="s">
        <v>3979</v>
      </c>
    </row>
    <row r="10" spans="1:20">
      <c r="A10" s="166" t="s">
        <v>3625</v>
      </c>
      <c r="B10" s="19" t="s">
        <v>3626</v>
      </c>
      <c r="C10" s="19" t="s">
        <v>3627</v>
      </c>
      <c r="D10" s="19" t="s">
        <v>3628</v>
      </c>
      <c r="E10" s="19" t="s">
        <v>3629</v>
      </c>
      <c r="G10" s="19" t="s">
        <v>3630</v>
      </c>
      <c r="H10" s="19" t="s">
        <v>3631</v>
      </c>
      <c r="I10" s="19" t="s">
        <v>3632</v>
      </c>
      <c r="J10" s="19" t="s">
        <v>3633</v>
      </c>
      <c r="L10" s="170" t="s">
        <v>3984</v>
      </c>
      <c r="M10" s="170" t="s">
        <v>3985</v>
      </c>
      <c r="N10" s="19" t="s">
        <v>3986</v>
      </c>
      <c r="O10" s="19" t="s">
        <v>3987</v>
      </c>
      <c r="Q10" s="170" t="s">
        <v>3976</v>
      </c>
      <c r="R10" s="170" t="s">
        <v>3977</v>
      </c>
      <c r="S10" s="19" t="s">
        <v>3978</v>
      </c>
      <c r="T10" s="19" t="s">
        <v>3979</v>
      </c>
    </row>
    <row r="11" spans="1:20">
      <c r="A11" s="166" t="s">
        <v>3634</v>
      </c>
      <c r="B11" s="19" t="s">
        <v>3635</v>
      </c>
      <c r="C11" s="19" t="s">
        <v>3636</v>
      </c>
      <c r="D11" s="19" t="s">
        <v>3637</v>
      </c>
      <c r="E11" s="19" t="s">
        <v>3638</v>
      </c>
      <c r="G11" s="19" t="s">
        <v>3639</v>
      </c>
      <c r="H11" s="19" t="s">
        <v>3640</v>
      </c>
      <c r="I11" s="19" t="s">
        <v>3641</v>
      </c>
      <c r="J11" s="19" t="s">
        <v>3642</v>
      </c>
      <c r="L11" s="170" t="s">
        <v>3988</v>
      </c>
      <c r="M11" s="170" t="s">
        <v>3989</v>
      </c>
      <c r="N11" s="19" t="s">
        <v>3990</v>
      </c>
      <c r="O11" s="19" t="s">
        <v>3991</v>
      </c>
      <c r="Q11" s="170" t="s">
        <v>3976</v>
      </c>
      <c r="R11" s="170" t="s">
        <v>3977</v>
      </c>
      <c r="S11" s="19" t="s">
        <v>3978</v>
      </c>
      <c r="T11" s="19" t="s">
        <v>3979</v>
      </c>
    </row>
    <row r="12" spans="1:20">
      <c r="A12" s="166" t="s">
        <v>3643</v>
      </c>
      <c r="B12" s="19" t="s">
        <v>3644</v>
      </c>
      <c r="C12" s="19" t="s">
        <v>3645</v>
      </c>
      <c r="D12" s="19" t="s">
        <v>3646</v>
      </c>
      <c r="E12" s="19" t="s">
        <v>3647</v>
      </c>
      <c r="G12" s="19" t="s">
        <v>3648</v>
      </c>
      <c r="H12" s="19" t="s">
        <v>3649</v>
      </c>
      <c r="I12" s="19" t="s">
        <v>3650</v>
      </c>
      <c r="J12" s="19" t="s">
        <v>3651</v>
      </c>
      <c r="L12" s="170" t="s">
        <v>3992</v>
      </c>
      <c r="M12" s="170" t="s">
        <v>3993</v>
      </c>
      <c r="N12" s="19" t="s">
        <v>3994</v>
      </c>
      <c r="O12" s="19" t="s">
        <v>3995</v>
      </c>
      <c r="Q12" s="170" t="s">
        <v>3976</v>
      </c>
      <c r="R12" s="170" t="s">
        <v>3977</v>
      </c>
      <c r="S12" s="19" t="s">
        <v>3978</v>
      </c>
      <c r="T12" s="19" t="s">
        <v>3979</v>
      </c>
    </row>
    <row r="13" spans="1:20">
      <c r="A13" s="166" t="s">
        <v>3652</v>
      </c>
      <c r="B13" s="19" t="s">
        <v>3653</v>
      </c>
      <c r="C13" s="19" t="s">
        <v>3654</v>
      </c>
      <c r="D13" s="19" t="s">
        <v>3655</v>
      </c>
      <c r="E13" s="19" t="s">
        <v>3656</v>
      </c>
      <c r="G13" s="19" t="s">
        <v>3657</v>
      </c>
      <c r="H13" s="19" t="s">
        <v>3658</v>
      </c>
      <c r="I13" s="19" t="s">
        <v>3659</v>
      </c>
      <c r="J13" s="19" t="s">
        <v>3660</v>
      </c>
      <c r="L13" s="170" t="s">
        <v>3996</v>
      </c>
      <c r="M13" s="170" t="s">
        <v>3997</v>
      </c>
      <c r="N13" s="19" t="s">
        <v>3998</v>
      </c>
      <c r="O13" s="19" t="s">
        <v>3999</v>
      </c>
      <c r="Q13" s="170" t="s">
        <v>4000</v>
      </c>
      <c r="R13" s="170" t="s">
        <v>4001</v>
      </c>
      <c r="S13" s="19" t="s">
        <v>4002</v>
      </c>
      <c r="T13" s="19" t="s">
        <v>4003</v>
      </c>
    </row>
    <row r="14" spans="1:20">
      <c r="A14" s="166" t="s">
        <v>3661</v>
      </c>
      <c r="B14" s="19" t="s">
        <v>3662</v>
      </c>
      <c r="C14" s="19" t="s">
        <v>3663</v>
      </c>
      <c r="D14" s="19" t="s">
        <v>3664</v>
      </c>
      <c r="E14" s="19" t="s">
        <v>3665</v>
      </c>
      <c r="G14" s="19" t="s">
        <v>3666</v>
      </c>
      <c r="H14" s="19" t="s">
        <v>3667</v>
      </c>
      <c r="I14" s="19" t="s">
        <v>3668</v>
      </c>
      <c r="J14" s="19" t="s">
        <v>3669</v>
      </c>
      <c r="L14" s="170" t="s">
        <v>4004</v>
      </c>
      <c r="M14" s="19" t="s">
        <v>4005</v>
      </c>
      <c r="N14" s="19" t="s">
        <v>4006</v>
      </c>
      <c r="O14" s="19" t="s">
        <v>4007</v>
      </c>
      <c r="Q14" s="170" t="s">
        <v>3976</v>
      </c>
      <c r="R14" s="170" t="s">
        <v>3977</v>
      </c>
      <c r="S14" s="19" t="s">
        <v>3978</v>
      </c>
      <c r="T14" s="19" t="s">
        <v>3979</v>
      </c>
    </row>
    <row r="15" spans="1:20">
      <c r="A15" s="166" t="s">
        <v>3670</v>
      </c>
      <c r="B15" s="19" t="s">
        <v>3671</v>
      </c>
      <c r="C15" s="19" t="s">
        <v>3672</v>
      </c>
      <c r="D15" s="19" t="s">
        <v>3673</v>
      </c>
      <c r="E15" s="19" t="s">
        <v>3674</v>
      </c>
      <c r="G15" s="19" t="s">
        <v>3675</v>
      </c>
      <c r="H15" s="19" t="s">
        <v>3676</v>
      </c>
      <c r="I15" s="19" t="s">
        <v>3677</v>
      </c>
      <c r="J15" s="19" t="s">
        <v>3678</v>
      </c>
      <c r="L15" s="170" t="s">
        <v>4008</v>
      </c>
      <c r="M15" s="19" t="s">
        <v>4009</v>
      </c>
      <c r="N15" s="19" t="s">
        <v>4010</v>
      </c>
      <c r="O15" s="19" t="s">
        <v>4011</v>
      </c>
      <c r="Q15" s="170" t="s">
        <v>4000</v>
      </c>
      <c r="R15" s="170" t="s">
        <v>4001</v>
      </c>
      <c r="S15" s="19" t="s">
        <v>4002</v>
      </c>
      <c r="T15" s="19" t="s">
        <v>4003</v>
      </c>
    </row>
    <row r="16" spans="1:20">
      <c r="A16" s="166" t="s">
        <v>3679</v>
      </c>
      <c r="B16" s="19" t="s">
        <v>3680</v>
      </c>
      <c r="C16" s="19" t="s">
        <v>3681</v>
      </c>
      <c r="D16" s="19" t="s">
        <v>3682</v>
      </c>
      <c r="E16" s="19" t="s">
        <v>3683</v>
      </c>
      <c r="G16" s="19" t="s">
        <v>3684</v>
      </c>
      <c r="H16" s="19" t="s">
        <v>3685</v>
      </c>
      <c r="I16" s="19" t="s">
        <v>3686</v>
      </c>
      <c r="J16" s="19" t="s">
        <v>3687</v>
      </c>
      <c r="L16" s="170" t="s">
        <v>4012</v>
      </c>
      <c r="M16" s="19" t="s">
        <v>4013</v>
      </c>
      <c r="N16" s="19" t="s">
        <v>4014</v>
      </c>
      <c r="O16" s="19" t="s">
        <v>4015</v>
      </c>
      <c r="Q16" s="170" t="s">
        <v>4000</v>
      </c>
      <c r="R16" s="170" t="s">
        <v>4001</v>
      </c>
      <c r="S16" s="19" t="s">
        <v>4002</v>
      </c>
      <c r="T16" s="19" t="s">
        <v>4003</v>
      </c>
    </row>
    <row r="17" spans="1:20">
      <c r="A17" s="166" t="s">
        <v>3688</v>
      </c>
      <c r="B17" s="19" t="s">
        <v>3689</v>
      </c>
      <c r="C17" s="19" t="s">
        <v>3690</v>
      </c>
      <c r="D17" s="19" t="s">
        <v>3691</v>
      </c>
      <c r="E17" s="19" t="s">
        <v>3692</v>
      </c>
      <c r="G17" s="19" t="s">
        <v>3693</v>
      </c>
      <c r="H17" s="19" t="s">
        <v>3694</v>
      </c>
      <c r="I17" s="19" t="s">
        <v>3641</v>
      </c>
      <c r="J17" s="19" t="s">
        <v>3695</v>
      </c>
      <c r="L17" s="170" t="s">
        <v>4016</v>
      </c>
      <c r="M17" s="19" t="s">
        <v>4017</v>
      </c>
      <c r="N17" s="19" t="s">
        <v>4018</v>
      </c>
      <c r="O17" s="19" t="s">
        <v>4019</v>
      </c>
      <c r="Q17" s="170" t="s">
        <v>4000</v>
      </c>
      <c r="R17" s="170" t="s">
        <v>4001</v>
      </c>
      <c r="S17" s="19" t="s">
        <v>4002</v>
      </c>
      <c r="T17" s="19" t="s">
        <v>4003</v>
      </c>
    </row>
    <row r="18" spans="1:20">
      <c r="A18" s="166" t="s">
        <v>3696</v>
      </c>
      <c r="B18" s="19" t="s">
        <v>3697</v>
      </c>
      <c r="C18" s="19" t="s">
        <v>3698</v>
      </c>
      <c r="D18" s="19" t="s">
        <v>3699</v>
      </c>
      <c r="E18" s="19" t="s">
        <v>3700</v>
      </c>
      <c r="G18" s="19" t="s">
        <v>3701</v>
      </c>
      <c r="H18" s="19" t="s">
        <v>3702</v>
      </c>
      <c r="I18" s="19" t="s">
        <v>3703</v>
      </c>
      <c r="J18" s="19" t="s">
        <v>3704</v>
      </c>
      <c r="L18" s="170" t="s">
        <v>4020</v>
      </c>
      <c r="M18" s="19" t="s">
        <v>4021</v>
      </c>
      <c r="N18" s="19" t="s">
        <v>4022</v>
      </c>
      <c r="O18" s="19" t="s">
        <v>4023</v>
      </c>
      <c r="Q18" s="170" t="s">
        <v>4000</v>
      </c>
      <c r="R18" s="170" t="s">
        <v>4001</v>
      </c>
      <c r="S18" s="19" t="s">
        <v>4002</v>
      </c>
      <c r="T18" s="19" t="s">
        <v>4003</v>
      </c>
    </row>
    <row r="19" spans="1:20">
      <c r="A19" s="166" t="s">
        <v>3705</v>
      </c>
      <c r="B19" s="19" t="s">
        <v>3706</v>
      </c>
      <c r="C19" s="19" t="s">
        <v>3707</v>
      </c>
      <c r="D19" s="19" t="s">
        <v>3708</v>
      </c>
      <c r="E19" s="19" t="s">
        <v>3709</v>
      </c>
      <c r="G19" s="19" t="s">
        <v>3710</v>
      </c>
      <c r="H19" s="19" t="s">
        <v>3711</v>
      </c>
      <c r="I19" s="19" t="s">
        <v>3712</v>
      </c>
      <c r="J19" s="19" t="s">
        <v>3713</v>
      </c>
      <c r="L19" s="170" t="s">
        <v>4024</v>
      </c>
      <c r="M19" s="19" t="s">
        <v>4025</v>
      </c>
      <c r="N19" s="19" t="s">
        <v>4026</v>
      </c>
      <c r="O19" s="19" t="s">
        <v>4027</v>
      </c>
      <c r="Q19" s="170" t="s">
        <v>3976</v>
      </c>
      <c r="R19" s="170" t="s">
        <v>3977</v>
      </c>
      <c r="S19" s="19" t="s">
        <v>3978</v>
      </c>
      <c r="T19" s="19" t="s">
        <v>3979</v>
      </c>
    </row>
    <row r="20" spans="1:20">
      <c r="A20" s="166" t="s">
        <v>3714</v>
      </c>
      <c r="B20" s="19" t="s">
        <v>3715</v>
      </c>
      <c r="C20" s="19" t="s">
        <v>3716</v>
      </c>
      <c r="D20" s="19" t="s">
        <v>3717</v>
      </c>
      <c r="E20" s="19" t="s">
        <v>3718</v>
      </c>
      <c r="G20" s="19" t="s">
        <v>3719</v>
      </c>
      <c r="H20" s="19" t="s">
        <v>3720</v>
      </c>
      <c r="I20" s="19" t="s">
        <v>3721</v>
      </c>
      <c r="J20" s="19" t="s">
        <v>3722</v>
      </c>
      <c r="L20" s="170" t="s">
        <v>4028</v>
      </c>
      <c r="M20" s="19" t="s">
        <v>4029</v>
      </c>
      <c r="N20" s="19" t="s">
        <v>4030</v>
      </c>
      <c r="O20" s="19" t="s">
        <v>4031</v>
      </c>
      <c r="Q20" s="170" t="s">
        <v>3976</v>
      </c>
      <c r="R20" s="170" t="s">
        <v>3977</v>
      </c>
      <c r="S20" s="19" t="s">
        <v>3978</v>
      </c>
      <c r="T20" s="19" t="s">
        <v>3979</v>
      </c>
    </row>
    <row r="21" spans="1:20">
      <c r="A21" s="166" t="s">
        <v>3723</v>
      </c>
      <c r="B21" s="19" t="s">
        <v>3724</v>
      </c>
      <c r="C21" s="19" t="s">
        <v>3725</v>
      </c>
      <c r="D21" s="19" t="s">
        <v>3726</v>
      </c>
      <c r="E21" s="19" t="s">
        <v>3727</v>
      </c>
      <c r="G21" s="19" t="s">
        <v>3728</v>
      </c>
      <c r="H21" s="19" t="s">
        <v>3729</v>
      </c>
      <c r="I21" s="19" t="s">
        <v>3730</v>
      </c>
      <c r="J21" s="19" t="s">
        <v>3731</v>
      </c>
      <c r="L21" s="170" t="s">
        <v>4032</v>
      </c>
      <c r="M21" s="19" t="s">
        <v>4033</v>
      </c>
      <c r="N21" s="19" t="s">
        <v>4034</v>
      </c>
      <c r="O21" s="19" t="s">
        <v>4035</v>
      </c>
      <c r="Q21" s="170" t="s">
        <v>4000</v>
      </c>
      <c r="R21" s="170" t="s">
        <v>4001</v>
      </c>
      <c r="S21" s="19" t="s">
        <v>4002</v>
      </c>
      <c r="T21" s="19" t="s">
        <v>4003</v>
      </c>
    </row>
    <row r="22" spans="1:20">
      <c r="A22" s="169" t="s">
        <v>3732</v>
      </c>
      <c r="B22" s="19" t="s">
        <v>3733</v>
      </c>
      <c r="C22" s="167" t="s">
        <v>3733</v>
      </c>
      <c r="D22" s="167" t="s">
        <v>3733</v>
      </c>
      <c r="E22" s="167" t="s">
        <v>3733</v>
      </c>
      <c r="G22" s="168"/>
      <c r="H22" s="168"/>
      <c r="I22" s="168"/>
      <c r="J22" s="168"/>
      <c r="L22" s="168"/>
      <c r="M22" s="168"/>
      <c r="N22" s="168"/>
      <c r="O22" s="168"/>
      <c r="Q22" s="168"/>
      <c r="R22" s="168"/>
      <c r="S22" s="168"/>
      <c r="T22" s="168"/>
    </row>
    <row r="23" spans="1:20">
      <c r="A23" s="169" t="s">
        <v>3734</v>
      </c>
      <c r="B23" s="19" t="s">
        <v>3735</v>
      </c>
      <c r="C23" s="167" t="s">
        <v>3735</v>
      </c>
      <c r="D23" s="168"/>
      <c r="E23" s="168"/>
      <c r="G23" s="168"/>
      <c r="H23" s="168"/>
      <c r="I23" s="168"/>
      <c r="J23" s="168"/>
      <c r="L23" s="168"/>
      <c r="M23" s="168"/>
      <c r="N23" s="168"/>
      <c r="O23" s="168"/>
      <c r="Q23" s="168"/>
      <c r="R23" s="168"/>
      <c r="S23" s="168"/>
      <c r="T23" s="168"/>
    </row>
    <row r="24" spans="1:20">
      <c r="A24" s="169" t="s">
        <v>3736</v>
      </c>
      <c r="B24" s="19" t="s">
        <v>3737</v>
      </c>
      <c r="C24" s="167" t="s">
        <v>3737</v>
      </c>
      <c r="D24" s="168"/>
      <c r="E24" s="168"/>
      <c r="G24" s="168"/>
      <c r="H24" s="168"/>
      <c r="I24" s="168"/>
      <c r="J24" s="168"/>
      <c r="L24" s="168"/>
      <c r="M24" s="168"/>
      <c r="N24" s="168"/>
      <c r="O24" s="168"/>
      <c r="Q24" s="168"/>
      <c r="R24" s="168"/>
      <c r="S24" s="168"/>
      <c r="T24" s="168"/>
    </row>
    <row r="25" spans="1:20" ht="28.8">
      <c r="A25" s="169" t="s">
        <v>3738</v>
      </c>
      <c r="B25" s="171" t="s">
        <v>3739</v>
      </c>
      <c r="C25" s="172" t="s">
        <v>3739</v>
      </c>
      <c r="D25" s="172" t="s">
        <v>3739</v>
      </c>
      <c r="E25" s="172" t="s">
        <v>3739</v>
      </c>
      <c r="G25" s="19" t="s">
        <v>3740</v>
      </c>
      <c r="H25" s="167" t="s">
        <v>3740</v>
      </c>
      <c r="I25" s="167" t="s">
        <v>3740</v>
      </c>
      <c r="J25" s="167" t="s">
        <v>3740</v>
      </c>
      <c r="L25" s="19" t="s">
        <v>4036</v>
      </c>
      <c r="M25" s="167" t="s">
        <v>4036</v>
      </c>
      <c r="N25" s="167" t="s">
        <v>4036</v>
      </c>
      <c r="O25" s="167" t="s">
        <v>4036</v>
      </c>
      <c r="Q25" s="19" t="s">
        <v>4037</v>
      </c>
      <c r="R25" s="167" t="s">
        <v>4037</v>
      </c>
      <c r="S25" s="167" t="s">
        <v>4037</v>
      </c>
      <c r="T25" s="167" t="s">
        <v>4037</v>
      </c>
    </row>
    <row r="26" spans="1:20">
      <c r="A26" s="169" t="s">
        <v>3741</v>
      </c>
      <c r="B26" s="19" t="s">
        <v>3742</v>
      </c>
      <c r="C26" s="167" t="s">
        <v>3742</v>
      </c>
      <c r="D26" s="167" t="s">
        <v>3742</v>
      </c>
      <c r="E26" s="167" t="s">
        <v>3742</v>
      </c>
      <c r="G26" s="168"/>
      <c r="H26" s="168"/>
      <c r="I26" s="168"/>
      <c r="J26" s="168"/>
      <c r="L26" s="168"/>
      <c r="M26" s="168"/>
      <c r="N26" s="168"/>
      <c r="O26" s="168"/>
      <c r="Q26" s="168"/>
      <c r="R26" s="168"/>
      <c r="S26" s="168"/>
      <c r="T26" s="168"/>
    </row>
    <row r="27" spans="1:20" ht="28.8">
      <c r="A27" s="169" t="s">
        <v>3743</v>
      </c>
      <c r="B27" s="19" t="s">
        <v>3744</v>
      </c>
      <c r="C27" s="167" t="s">
        <v>3744</v>
      </c>
      <c r="D27" s="167" t="s">
        <v>3744</v>
      </c>
      <c r="E27" s="167" t="s">
        <v>3744</v>
      </c>
      <c r="G27" s="168"/>
      <c r="H27" s="168"/>
      <c r="I27" s="168"/>
      <c r="J27" s="168"/>
      <c r="L27" s="168"/>
      <c r="M27" s="168"/>
      <c r="N27" s="168"/>
      <c r="O27" s="168"/>
      <c r="Q27" s="168"/>
      <c r="R27" s="168"/>
      <c r="S27" s="168"/>
      <c r="T27" s="168"/>
    </row>
    <row r="28" spans="1:20" ht="43.2">
      <c r="A28" s="169" t="s">
        <v>3745</v>
      </c>
      <c r="B28" s="171" t="s">
        <v>3746</v>
      </c>
      <c r="C28" s="172" t="s">
        <v>3746</v>
      </c>
      <c r="D28" s="172" t="s">
        <v>3746</v>
      </c>
      <c r="E28" s="172" t="s">
        <v>3746</v>
      </c>
      <c r="G28" s="19" t="s">
        <v>3747</v>
      </c>
      <c r="H28" s="167" t="s">
        <v>3747</v>
      </c>
      <c r="I28" s="167" t="s">
        <v>3747</v>
      </c>
      <c r="J28" s="167" t="s">
        <v>3747</v>
      </c>
      <c r="L28" s="170" t="s">
        <v>4038</v>
      </c>
      <c r="M28" s="172" t="s">
        <v>4038</v>
      </c>
      <c r="N28" s="172" t="s">
        <v>4038</v>
      </c>
      <c r="O28" s="172" t="s">
        <v>4038</v>
      </c>
      <c r="Q28" s="178" t="s">
        <v>4039</v>
      </c>
      <c r="R28" s="179" t="s">
        <v>4039</v>
      </c>
      <c r="S28" s="179" t="s">
        <v>4039</v>
      </c>
      <c r="T28" s="179" t="s">
        <v>4039</v>
      </c>
    </row>
    <row r="29" spans="1:20" ht="28.8">
      <c r="A29" s="169" t="s">
        <v>3748</v>
      </c>
      <c r="B29" s="171" t="s">
        <v>3749</v>
      </c>
      <c r="C29" s="171" t="s">
        <v>3750</v>
      </c>
      <c r="D29" s="171" t="s">
        <v>3751</v>
      </c>
      <c r="E29" s="171" t="s">
        <v>3752</v>
      </c>
      <c r="G29" s="168"/>
      <c r="H29" s="168"/>
      <c r="I29" s="168"/>
      <c r="J29" s="168"/>
      <c r="L29" s="168"/>
      <c r="M29" s="168"/>
      <c r="N29" s="168"/>
      <c r="O29" s="168"/>
      <c r="Q29" s="168"/>
      <c r="R29" s="168"/>
      <c r="S29" s="168"/>
      <c r="T29" s="168"/>
    </row>
    <row r="30" spans="1:20" ht="28.8">
      <c r="A30" s="169" t="s">
        <v>3753</v>
      </c>
      <c r="B30" s="171" t="s">
        <v>3754</v>
      </c>
      <c r="C30" s="172" t="s">
        <v>3754</v>
      </c>
      <c r="D30" s="171" t="s">
        <v>3755</v>
      </c>
      <c r="E30" s="172" t="s">
        <v>3755</v>
      </c>
      <c r="G30" s="168"/>
      <c r="H30" s="168"/>
      <c r="I30" s="168"/>
      <c r="J30" s="168"/>
      <c r="L30" s="168"/>
      <c r="M30" s="168"/>
      <c r="N30" s="168"/>
      <c r="O30" s="168"/>
      <c r="Q30" s="168"/>
      <c r="R30" s="168"/>
      <c r="S30" s="168"/>
      <c r="T30" s="168"/>
    </row>
    <row r="31" spans="1:20">
      <c r="A31" s="169" t="s">
        <v>3756</v>
      </c>
      <c r="B31" s="173" t="s">
        <v>3757</v>
      </c>
      <c r="C31" s="174" t="s">
        <v>3757</v>
      </c>
      <c r="D31" s="174" t="s">
        <v>3757</v>
      </c>
      <c r="E31" s="174" t="s">
        <v>3757</v>
      </c>
      <c r="G31" s="168"/>
      <c r="H31" s="168"/>
      <c r="I31" s="168"/>
      <c r="J31" s="168"/>
      <c r="L31" s="168"/>
      <c r="M31" s="168"/>
      <c r="N31" s="168"/>
      <c r="O31" s="168"/>
      <c r="Q31" s="168"/>
      <c r="R31" s="168"/>
      <c r="S31" s="168"/>
      <c r="T31" s="168"/>
    </row>
    <row r="32" spans="1:20" ht="28.8">
      <c r="A32" s="166" t="s">
        <v>3758</v>
      </c>
      <c r="B32" s="168"/>
      <c r="C32" s="168"/>
      <c r="D32" s="168"/>
      <c r="E32" s="168"/>
      <c r="G32" s="171" t="s">
        <v>3759</v>
      </c>
      <c r="H32" s="171" t="s">
        <v>3760</v>
      </c>
      <c r="I32" s="171" t="s">
        <v>3761</v>
      </c>
      <c r="J32" s="171" t="s">
        <v>3762</v>
      </c>
      <c r="L32" s="171" t="s">
        <v>4040</v>
      </c>
      <c r="M32" s="171" t="s">
        <v>4041</v>
      </c>
      <c r="N32" s="171" t="s">
        <v>4042</v>
      </c>
      <c r="O32" s="171" t="s">
        <v>4043</v>
      </c>
      <c r="Q32" s="171" t="s">
        <v>4044</v>
      </c>
      <c r="R32" s="171" t="s">
        <v>4045</v>
      </c>
      <c r="S32" s="171" t="s">
        <v>4046</v>
      </c>
      <c r="T32" s="171" t="s">
        <v>4047</v>
      </c>
    </row>
    <row r="33" spans="1:20" ht="28.8">
      <c r="A33" s="166" t="s">
        <v>3763</v>
      </c>
      <c r="B33" s="168"/>
      <c r="C33" s="168"/>
      <c r="D33" s="168"/>
      <c r="E33" s="168"/>
      <c r="G33" s="171" t="s">
        <v>3764</v>
      </c>
      <c r="H33" s="172" t="s">
        <v>3764</v>
      </c>
      <c r="I33" s="172" t="s">
        <v>3764</v>
      </c>
      <c r="J33" s="172" t="s">
        <v>3764</v>
      </c>
      <c r="L33" s="171" t="s">
        <v>4048</v>
      </c>
      <c r="M33" s="172" t="s">
        <v>4048</v>
      </c>
      <c r="N33" s="172" t="s">
        <v>4048</v>
      </c>
      <c r="O33" s="172" t="s">
        <v>4048</v>
      </c>
      <c r="Q33" s="171" t="s">
        <v>4049</v>
      </c>
      <c r="R33" s="172" t="s">
        <v>4049</v>
      </c>
      <c r="S33" s="172" t="s">
        <v>4049</v>
      </c>
      <c r="T33" s="172" t="s">
        <v>4049</v>
      </c>
    </row>
    <row r="34" spans="1:20">
      <c r="A34" s="166" t="s">
        <v>3765</v>
      </c>
      <c r="B34" s="168"/>
      <c r="C34" s="168"/>
      <c r="D34" s="168"/>
      <c r="E34" s="168"/>
      <c r="G34" s="19" t="s">
        <v>3766</v>
      </c>
      <c r="H34" s="19" t="s">
        <v>3767</v>
      </c>
      <c r="I34" s="168"/>
      <c r="J34" s="168"/>
      <c r="L34" s="19" t="s">
        <v>4050</v>
      </c>
      <c r="M34" s="19" t="s">
        <v>4051</v>
      </c>
      <c r="N34" s="168"/>
      <c r="O34" s="168"/>
      <c r="Q34" s="19" t="s">
        <v>4052</v>
      </c>
      <c r="R34" s="19" t="s">
        <v>4053</v>
      </c>
      <c r="S34" s="168"/>
      <c r="T34" s="168"/>
    </row>
    <row r="35" spans="1:20">
      <c r="A35" s="166" t="s">
        <v>3768</v>
      </c>
      <c r="B35" s="168"/>
      <c r="C35" s="168"/>
      <c r="D35" s="168"/>
      <c r="E35" s="168"/>
      <c r="G35" s="19" t="s">
        <v>3769</v>
      </c>
      <c r="H35" s="19" t="s">
        <v>3770</v>
      </c>
      <c r="I35" s="168"/>
      <c r="J35" s="168"/>
      <c r="L35" s="19" t="s">
        <v>4054</v>
      </c>
      <c r="M35" s="19" t="s">
        <v>4055</v>
      </c>
      <c r="N35" s="168"/>
      <c r="O35" s="168"/>
      <c r="Q35" s="19" t="s">
        <v>4056</v>
      </c>
      <c r="R35" s="19" t="s">
        <v>4057</v>
      </c>
      <c r="S35" s="168"/>
      <c r="T35" s="168"/>
    </row>
    <row r="36" spans="1:20">
      <c r="A36" s="166" t="s">
        <v>3771</v>
      </c>
      <c r="B36" s="168"/>
      <c r="C36" s="168"/>
      <c r="D36" s="168"/>
      <c r="E36" s="168"/>
      <c r="G36" s="19" t="s">
        <v>3772</v>
      </c>
      <c r="H36" s="19" t="s">
        <v>3773</v>
      </c>
      <c r="I36" s="168"/>
      <c r="J36" s="168"/>
      <c r="L36" s="19" t="s">
        <v>4058</v>
      </c>
      <c r="M36" s="19" t="s">
        <v>4059</v>
      </c>
      <c r="N36" s="168"/>
      <c r="O36" s="168"/>
      <c r="Q36" s="19" t="s">
        <v>4060</v>
      </c>
      <c r="R36" s="19" t="s">
        <v>4061</v>
      </c>
      <c r="S36" s="168"/>
      <c r="T36" s="168"/>
    </row>
    <row r="37" spans="1:20">
      <c r="A37" s="169" t="s">
        <v>3774</v>
      </c>
      <c r="B37" s="168"/>
      <c r="C37" s="168"/>
      <c r="D37" s="168"/>
      <c r="E37" s="168"/>
      <c r="G37" s="19" t="s">
        <v>3775</v>
      </c>
      <c r="H37" s="167" t="s">
        <v>3775</v>
      </c>
      <c r="I37" s="167" t="s">
        <v>3775</v>
      </c>
      <c r="J37" s="167" t="s">
        <v>3775</v>
      </c>
      <c r="L37" s="170" t="s">
        <v>4062</v>
      </c>
      <c r="M37" s="167" t="s">
        <v>4062</v>
      </c>
      <c r="N37" s="167" t="s">
        <v>4062</v>
      </c>
      <c r="O37" s="167" t="s">
        <v>4062</v>
      </c>
      <c r="Q37" s="180" t="s">
        <v>4063</v>
      </c>
      <c r="R37" s="179" t="s">
        <v>4063</v>
      </c>
      <c r="S37" s="179" t="s">
        <v>4063</v>
      </c>
      <c r="T37" s="179" t="s">
        <v>4063</v>
      </c>
    </row>
    <row r="38" spans="1:20">
      <c r="A38" s="169" t="s">
        <v>3776</v>
      </c>
      <c r="B38" s="168"/>
      <c r="C38" s="168"/>
      <c r="D38" s="168"/>
      <c r="E38" s="168"/>
      <c r="G38" s="19" t="s">
        <v>3777</v>
      </c>
      <c r="H38" s="167" t="s">
        <v>3777</v>
      </c>
      <c r="I38" s="167" t="s">
        <v>3777</v>
      </c>
      <c r="J38" s="167" t="s">
        <v>3777</v>
      </c>
      <c r="L38" s="170" t="s">
        <v>4064</v>
      </c>
      <c r="M38" s="167" t="s">
        <v>4064</v>
      </c>
      <c r="N38" s="167" t="s">
        <v>4064</v>
      </c>
      <c r="O38" s="167" t="s">
        <v>4064</v>
      </c>
      <c r="Q38" s="170" t="s">
        <v>4065</v>
      </c>
      <c r="R38" s="167" t="s">
        <v>4065</v>
      </c>
      <c r="S38" s="167" t="s">
        <v>4065</v>
      </c>
      <c r="T38" s="167" t="s">
        <v>4065</v>
      </c>
    </row>
    <row r="39" spans="1:20" ht="28.8">
      <c r="A39" s="169" t="s">
        <v>3778</v>
      </c>
      <c r="B39" s="175"/>
      <c r="C39" s="168"/>
      <c r="D39" s="175"/>
      <c r="E39" s="168"/>
      <c r="G39" s="171" t="s">
        <v>3779</v>
      </c>
      <c r="H39" s="172" t="s">
        <v>3779</v>
      </c>
      <c r="I39" s="171" t="s">
        <v>3780</v>
      </c>
      <c r="J39" s="172" t="s">
        <v>3780</v>
      </c>
      <c r="L39" s="171" t="s">
        <v>4066</v>
      </c>
      <c r="M39" s="172" t="s">
        <v>4066</v>
      </c>
      <c r="N39" s="171" t="s">
        <v>4067</v>
      </c>
      <c r="O39" s="172" t="s">
        <v>4067</v>
      </c>
      <c r="Q39" s="171" t="s">
        <v>4068</v>
      </c>
      <c r="R39" s="172" t="s">
        <v>4068</v>
      </c>
      <c r="S39" s="171" t="s">
        <v>4069</v>
      </c>
      <c r="T39" s="172" t="s">
        <v>4069</v>
      </c>
    </row>
    <row r="40" spans="1:20">
      <c r="A40" s="166" t="s">
        <v>3781</v>
      </c>
      <c r="B40" s="168"/>
      <c r="C40" s="168"/>
      <c r="D40" s="168"/>
      <c r="E40" s="168"/>
      <c r="G40" s="19" t="s">
        <v>3782</v>
      </c>
      <c r="H40" s="19" t="s">
        <v>3783</v>
      </c>
      <c r="I40" s="168"/>
      <c r="J40" s="168"/>
      <c r="L40" s="19" t="s">
        <v>4070</v>
      </c>
      <c r="M40" s="19" t="s">
        <v>4071</v>
      </c>
      <c r="N40" s="168"/>
      <c r="O40" s="168"/>
      <c r="Q40" s="19" t="s">
        <v>4072</v>
      </c>
      <c r="R40" s="19" t="s">
        <v>4073</v>
      </c>
      <c r="S40" s="168"/>
      <c r="T40" s="168"/>
    </row>
    <row r="41" spans="1:20">
      <c r="A41" s="166" t="s">
        <v>3784</v>
      </c>
      <c r="B41" s="168"/>
      <c r="C41" s="168"/>
      <c r="D41" s="168"/>
      <c r="E41" s="168"/>
      <c r="G41" s="19" t="s">
        <v>3785</v>
      </c>
      <c r="H41" s="19" t="s">
        <v>3786</v>
      </c>
      <c r="I41" s="168"/>
      <c r="J41" s="168"/>
      <c r="L41" s="19" t="s">
        <v>4074</v>
      </c>
      <c r="M41" s="19" t="s">
        <v>4075</v>
      </c>
      <c r="N41" s="168"/>
      <c r="O41" s="168"/>
      <c r="Q41" s="19" t="s">
        <v>4076</v>
      </c>
      <c r="R41" s="19" t="s">
        <v>4076</v>
      </c>
      <c r="S41" s="168"/>
      <c r="T41" s="168"/>
    </row>
    <row r="42" spans="1:20">
      <c r="A42" s="169" t="s">
        <v>3787</v>
      </c>
      <c r="B42" s="168"/>
      <c r="C42" s="168"/>
      <c r="D42" s="168"/>
      <c r="E42" s="168"/>
      <c r="G42" s="19" t="s">
        <v>3788</v>
      </c>
      <c r="H42" s="167" t="s">
        <v>3788</v>
      </c>
      <c r="I42" s="167" t="s">
        <v>3788</v>
      </c>
      <c r="J42" s="167" t="s">
        <v>3788</v>
      </c>
      <c r="L42" s="170" t="s">
        <v>4077</v>
      </c>
      <c r="M42" s="167" t="s">
        <v>4077</v>
      </c>
      <c r="N42" s="167" t="s">
        <v>4077</v>
      </c>
      <c r="O42" s="167" t="s">
        <v>4077</v>
      </c>
      <c r="Q42" s="170" t="s">
        <v>6501</v>
      </c>
      <c r="R42" s="167" t="s">
        <v>6501</v>
      </c>
      <c r="S42" s="167" t="s">
        <v>6501</v>
      </c>
      <c r="T42" s="167" t="s">
        <v>6501</v>
      </c>
    </row>
    <row r="43" spans="1:20" ht="28.8">
      <c r="A43" s="169" t="s">
        <v>6963</v>
      </c>
      <c r="B43" s="168"/>
      <c r="C43" s="168"/>
      <c r="D43" s="168"/>
      <c r="E43" s="168"/>
      <c r="G43" s="171" t="s">
        <v>6964</v>
      </c>
      <c r="H43" s="172" t="s">
        <v>6964</v>
      </c>
      <c r="I43" s="172" t="s">
        <v>6964</v>
      </c>
      <c r="J43" s="172" t="s">
        <v>6964</v>
      </c>
      <c r="L43" s="268" t="s">
        <v>6965</v>
      </c>
      <c r="M43" s="172" t="s">
        <v>6965</v>
      </c>
      <c r="N43" s="172" t="s">
        <v>6965</v>
      </c>
      <c r="O43" s="172" t="s">
        <v>6965</v>
      </c>
      <c r="Q43" s="268" t="s">
        <v>6966</v>
      </c>
      <c r="R43" s="172" t="s">
        <v>6966</v>
      </c>
      <c r="S43" s="172" t="s">
        <v>6966</v>
      </c>
      <c r="T43" s="172" t="s">
        <v>6966</v>
      </c>
    </row>
    <row r="45" spans="1:20" ht="15" thickBot="1">
      <c r="A45" s="53" t="s">
        <v>3569</v>
      </c>
    </row>
    <row r="46" spans="1:20">
      <c r="A46" s="159" t="s">
        <v>2643</v>
      </c>
      <c r="B46" s="160" t="s">
        <v>3892</v>
      </c>
      <c r="D46" s="124" t="s">
        <v>1818</v>
      </c>
      <c r="G46" s="153"/>
    </row>
    <row r="47" spans="1:20">
      <c r="A47" s="2" t="s">
        <v>3570</v>
      </c>
      <c r="B47" s="161" t="s">
        <v>3893</v>
      </c>
    </row>
    <row r="48" spans="1:20">
      <c r="A48" s="2" t="s">
        <v>3571</v>
      </c>
      <c r="B48" s="161" t="s">
        <v>3894</v>
      </c>
    </row>
    <row r="49" spans="1:2">
      <c r="A49" s="2" t="s">
        <v>3791</v>
      </c>
      <c r="B49" s="162" t="s">
        <v>3895</v>
      </c>
    </row>
    <row r="50" spans="1:2" ht="72">
      <c r="A50" s="192" t="s">
        <v>4314</v>
      </c>
      <c r="B50" s="3" t="s">
        <v>3896</v>
      </c>
    </row>
    <row r="51" spans="1:2">
      <c r="A51" s="2" t="s">
        <v>4315</v>
      </c>
      <c r="B51" s="162" t="s">
        <v>3897</v>
      </c>
    </row>
    <row r="52" spans="1:2">
      <c r="A52" s="2" t="s">
        <v>4316</v>
      </c>
      <c r="B52" s="162" t="s">
        <v>4317</v>
      </c>
    </row>
    <row r="53" spans="1:2">
      <c r="A53" s="2" t="s">
        <v>3923</v>
      </c>
      <c r="B53" s="162" t="s">
        <v>3898</v>
      </c>
    </row>
    <row r="54" spans="1:2">
      <c r="A54" s="2" t="s">
        <v>3923</v>
      </c>
      <c r="B54" s="162" t="s">
        <v>3899</v>
      </c>
    </row>
    <row r="55" spans="1:2">
      <c r="A55" s="2" t="s">
        <v>3923</v>
      </c>
      <c r="B55" s="162" t="s">
        <v>3900</v>
      </c>
    </row>
    <row r="56" spans="1:2">
      <c r="A56" s="2" t="s">
        <v>3572</v>
      </c>
      <c r="B56" s="162" t="s">
        <v>3901</v>
      </c>
    </row>
    <row r="57" spans="1:2">
      <c r="A57" s="2" t="s">
        <v>3573</v>
      </c>
      <c r="B57" s="162" t="s">
        <v>3902</v>
      </c>
    </row>
    <row r="58" spans="1:2">
      <c r="A58" s="2" t="s">
        <v>3574</v>
      </c>
      <c r="B58" s="162" t="s">
        <v>6968</v>
      </c>
    </row>
    <row r="59" spans="1:2" ht="28.8">
      <c r="A59" s="192" t="s">
        <v>6967</v>
      </c>
      <c r="B59" s="162" t="s">
        <v>6969</v>
      </c>
    </row>
    <row r="60" spans="1:2">
      <c r="A60" s="2" t="s">
        <v>3575</v>
      </c>
      <c r="B60" s="162" t="s">
        <v>3903</v>
      </c>
    </row>
    <row r="61" spans="1:2">
      <c r="A61" s="2" t="s">
        <v>3576</v>
      </c>
      <c r="B61" s="162" t="s">
        <v>3904</v>
      </c>
    </row>
    <row r="62" spans="1:2">
      <c r="A62" s="2" t="s">
        <v>3577</v>
      </c>
      <c r="B62" s="162" t="s">
        <v>3905</v>
      </c>
    </row>
    <row r="63" spans="1:2">
      <c r="A63" s="2" t="s">
        <v>3578</v>
      </c>
      <c r="B63" s="162" t="s">
        <v>3906</v>
      </c>
    </row>
    <row r="64" spans="1:2">
      <c r="A64" s="2" t="s">
        <v>3579</v>
      </c>
      <c r="B64" s="162" t="s">
        <v>3907</v>
      </c>
    </row>
    <row r="65" spans="1:2">
      <c r="A65" s="2" t="s">
        <v>3580</v>
      </c>
      <c r="B65" s="162" t="s">
        <v>3908</v>
      </c>
    </row>
    <row r="66" spans="1:2">
      <c r="A66" s="2" t="s">
        <v>3581</v>
      </c>
      <c r="B66" s="162" t="s">
        <v>3909</v>
      </c>
    </row>
    <row r="67" spans="1:2">
      <c r="A67" s="2" t="s">
        <v>3582</v>
      </c>
      <c r="B67" s="162" t="s">
        <v>3925</v>
      </c>
    </row>
    <row r="68" spans="1:2">
      <c r="A68" s="2" t="s">
        <v>3583</v>
      </c>
      <c r="B68" s="162" t="s">
        <v>3910</v>
      </c>
    </row>
    <row r="69" spans="1:2">
      <c r="A69" s="2" t="s">
        <v>3584</v>
      </c>
      <c r="B69" s="162" t="s">
        <v>3911</v>
      </c>
    </row>
    <row r="70" spans="1:2">
      <c r="A70" s="2" t="s">
        <v>3585</v>
      </c>
      <c r="B70" s="162" t="s">
        <v>3912</v>
      </c>
    </row>
    <row r="71" spans="1:2" ht="28.8">
      <c r="A71" s="192" t="s">
        <v>4318</v>
      </c>
      <c r="B71" s="162" t="s">
        <v>4319</v>
      </c>
    </row>
    <row r="72" spans="1:2" ht="28.8">
      <c r="A72" s="192" t="s">
        <v>4320</v>
      </c>
      <c r="B72" s="162" t="s">
        <v>4321</v>
      </c>
    </row>
    <row r="73" spans="1:2" ht="28.8">
      <c r="A73" s="192" t="s">
        <v>4322</v>
      </c>
      <c r="B73" s="162" t="s">
        <v>4323</v>
      </c>
    </row>
    <row r="74" spans="1:2" ht="28.8">
      <c r="A74" s="192" t="s">
        <v>4324</v>
      </c>
      <c r="B74" s="162" t="s">
        <v>4325</v>
      </c>
    </row>
    <row r="75" spans="1:2" ht="28.8">
      <c r="A75" s="192" t="s">
        <v>4326</v>
      </c>
      <c r="B75" s="3" t="s">
        <v>4327</v>
      </c>
    </row>
    <row r="76" spans="1:2">
      <c r="A76" s="2" t="s">
        <v>3586</v>
      </c>
      <c r="B76" s="3" t="s">
        <v>3913</v>
      </c>
    </row>
    <row r="77" spans="1:2">
      <c r="A77" s="2" t="s">
        <v>3587</v>
      </c>
      <c r="B77" s="162" t="s">
        <v>3914</v>
      </c>
    </row>
    <row r="78" spans="1:2">
      <c r="A78" s="2" t="s">
        <v>3588</v>
      </c>
      <c r="B78" s="162" t="s">
        <v>3915</v>
      </c>
    </row>
    <row r="79" spans="1:2">
      <c r="A79" s="2" t="s">
        <v>3589</v>
      </c>
      <c r="B79" s="162" t="s">
        <v>3916</v>
      </c>
    </row>
    <row r="80" spans="1:2">
      <c r="A80" s="2" t="s">
        <v>3590</v>
      </c>
      <c r="B80" s="162" t="s">
        <v>3917</v>
      </c>
    </row>
    <row r="81" spans="1:2">
      <c r="A81" s="2" t="s">
        <v>3591</v>
      </c>
      <c r="B81" s="162" t="s">
        <v>3918</v>
      </c>
    </row>
    <row r="82" spans="1:2">
      <c r="A82" s="2" t="s">
        <v>3592</v>
      </c>
      <c r="B82" s="162" t="s">
        <v>4328</v>
      </c>
    </row>
    <row r="83" spans="1:2">
      <c r="A83" s="2" t="s">
        <v>3593</v>
      </c>
      <c r="B83" s="162" t="s">
        <v>3919</v>
      </c>
    </row>
    <row r="84" spans="1:2">
      <c r="A84" s="2" t="s">
        <v>3594</v>
      </c>
      <c r="B84" s="162" t="s">
        <v>3920</v>
      </c>
    </row>
    <row r="85" spans="1:2" ht="15" thickBot="1">
      <c r="A85" s="4" t="s">
        <v>3922</v>
      </c>
      <c r="B85" s="163" t="s">
        <v>3921</v>
      </c>
    </row>
  </sheetData>
  <mergeCells count="4">
    <mergeCell ref="B4:E4"/>
    <mergeCell ref="G4:J4"/>
    <mergeCell ref="L4:O4"/>
    <mergeCell ref="Q4:T4"/>
  </mergeCells>
  <hyperlinks>
    <hyperlink ref="D46" location="Index!B23" display="Back to Index"/>
  </hyperlinks>
  <pageMargins left="0.7" right="0.7" top="0.75" bottom="0.75" header="0.3" footer="0.3"/>
  <pageSetup scale="33" fitToHeight="5" orientation="landscape" horizontalDpi="360" verticalDpi="360" r:id="rId1"/>
</worksheet>
</file>

<file path=xl/worksheets/sheet63.xml><?xml version="1.0" encoding="utf-8"?>
<worksheet xmlns="http://schemas.openxmlformats.org/spreadsheetml/2006/main" xmlns:r="http://schemas.openxmlformats.org/officeDocument/2006/relationships">
  <dimension ref="B1:E17"/>
  <sheetViews>
    <sheetView workbookViewId="0"/>
  </sheetViews>
  <sheetFormatPr defaultRowHeight="14.4"/>
  <cols>
    <col min="1" max="1" width="1.88671875" customWidth="1"/>
    <col min="2" max="2" width="8" bestFit="1" customWidth="1"/>
    <col min="3" max="3" width="11.6640625" bestFit="1" customWidth="1"/>
    <col min="4" max="4" width="14.109375" bestFit="1" customWidth="1"/>
    <col min="5" max="5" width="37.33203125" bestFit="1" customWidth="1"/>
  </cols>
  <sheetData>
    <row r="1" spans="2:5">
      <c r="B1" s="53" t="s">
        <v>914</v>
      </c>
    </row>
    <row r="2" spans="2:5" ht="15" thickBot="1"/>
    <row r="3" spans="2:5" ht="15" thickBot="1">
      <c r="B3" s="10" t="s">
        <v>884</v>
      </c>
      <c r="C3" s="11" t="s">
        <v>885</v>
      </c>
      <c r="D3" s="11" t="s">
        <v>886</v>
      </c>
      <c r="E3" s="12" t="s">
        <v>887</v>
      </c>
    </row>
    <row r="4" spans="2:5">
      <c r="B4" s="7" t="s">
        <v>888</v>
      </c>
      <c r="C4" s="8" t="s">
        <v>889</v>
      </c>
      <c r="D4" s="8" t="s">
        <v>890</v>
      </c>
      <c r="E4" s="9" t="s">
        <v>891</v>
      </c>
    </row>
    <row r="5" spans="2:5">
      <c r="B5" s="2"/>
      <c r="C5" s="1" t="s">
        <v>892</v>
      </c>
      <c r="D5" s="1" t="s">
        <v>893</v>
      </c>
      <c r="E5" s="3" t="s">
        <v>894</v>
      </c>
    </row>
    <row r="6" spans="2:5">
      <c r="B6" s="2"/>
      <c r="C6" s="1" t="s">
        <v>895</v>
      </c>
      <c r="D6" s="1" t="s">
        <v>896</v>
      </c>
      <c r="E6" s="3" t="s">
        <v>894</v>
      </c>
    </row>
    <row r="7" spans="2:5">
      <c r="B7" s="2"/>
      <c r="C7" s="1" t="s">
        <v>897</v>
      </c>
      <c r="D7" s="1" t="s">
        <v>898</v>
      </c>
      <c r="E7" s="3" t="s">
        <v>894</v>
      </c>
    </row>
    <row r="8" spans="2:5">
      <c r="B8" s="2"/>
      <c r="C8" s="1" t="s">
        <v>899</v>
      </c>
      <c r="D8" s="1" t="s">
        <v>900</v>
      </c>
      <c r="E8" s="3" t="s">
        <v>894</v>
      </c>
    </row>
    <row r="9" spans="2:5">
      <c r="B9" s="2"/>
      <c r="C9" s="1" t="s">
        <v>901</v>
      </c>
      <c r="D9" s="1" t="s">
        <v>902</v>
      </c>
      <c r="E9" s="3" t="s">
        <v>903</v>
      </c>
    </row>
    <row r="10" spans="2:5">
      <c r="B10" s="2"/>
      <c r="C10" s="1" t="s">
        <v>904</v>
      </c>
      <c r="D10" s="1" t="s">
        <v>905</v>
      </c>
      <c r="E10" s="3" t="s">
        <v>906</v>
      </c>
    </row>
    <row r="11" spans="2:5">
      <c r="B11" s="2" t="s">
        <v>907</v>
      </c>
      <c r="C11" s="1" t="s">
        <v>908</v>
      </c>
      <c r="D11" s="1" t="s">
        <v>905</v>
      </c>
      <c r="E11" s="3" t="s">
        <v>906</v>
      </c>
    </row>
    <row r="12" spans="2:5">
      <c r="B12" s="2" t="s">
        <v>909</v>
      </c>
      <c r="C12" s="1" t="s">
        <v>889</v>
      </c>
      <c r="D12" s="1" t="s">
        <v>890</v>
      </c>
      <c r="E12" s="3"/>
    </row>
    <row r="13" spans="2:5">
      <c r="B13" s="2"/>
      <c r="C13" s="1" t="s">
        <v>910</v>
      </c>
      <c r="D13" s="1" t="s">
        <v>911</v>
      </c>
      <c r="E13" s="3"/>
    </row>
    <row r="14" spans="2:5">
      <c r="B14" s="2"/>
      <c r="C14" s="1" t="s">
        <v>904</v>
      </c>
      <c r="D14" s="1" t="s">
        <v>912</v>
      </c>
      <c r="E14" s="3"/>
    </row>
    <row r="15" spans="2:5" ht="15" thickBot="1">
      <c r="B15" s="4" t="s">
        <v>913</v>
      </c>
      <c r="C15" s="5" t="s">
        <v>908</v>
      </c>
      <c r="D15" s="5" t="s">
        <v>912</v>
      </c>
      <c r="E15" s="6"/>
    </row>
    <row r="17" spans="2:2">
      <c r="B17" s="124" t="s">
        <v>1818</v>
      </c>
    </row>
  </sheetData>
  <hyperlinks>
    <hyperlink ref="B17" location="Index!B23" display="Back to Index"/>
  </hyperlink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sheetPr>
    <pageSetUpPr fitToPage="1"/>
  </sheetPr>
  <dimension ref="A1:Z297"/>
  <sheetViews>
    <sheetView workbookViewId="0">
      <pane xSplit="1" ySplit="12" topLeftCell="B147" activePane="bottomRight" state="frozen"/>
      <selection pane="topRight" activeCell="B1" sqref="B1"/>
      <selection pane="bottomLeft" activeCell="A6" sqref="A6"/>
      <selection pane="bottomRight" activeCell="D153" sqref="D153"/>
    </sheetView>
  </sheetViews>
  <sheetFormatPr defaultRowHeight="14.4"/>
  <cols>
    <col min="1" max="1" width="28.109375" customWidth="1"/>
    <col min="2" max="2" width="30.33203125" bestFit="1" customWidth="1"/>
    <col min="3" max="4" width="26.44140625" customWidth="1"/>
    <col min="5" max="5" width="28.5546875" customWidth="1"/>
    <col min="6" max="6" width="28.44140625" style="260" customWidth="1"/>
    <col min="7" max="7" width="26.44140625" customWidth="1"/>
    <col min="8" max="8" width="19.109375" customWidth="1"/>
    <col min="9" max="9" width="23" bestFit="1" customWidth="1"/>
    <col min="10" max="10" width="18.109375" customWidth="1"/>
    <col min="11" max="11" width="19.44140625" bestFit="1" customWidth="1"/>
    <col min="12" max="12" width="11.6640625" bestFit="1" customWidth="1"/>
    <col min="13" max="13" width="13.6640625" customWidth="1"/>
    <col min="14" max="15" width="16.44140625" bestFit="1" customWidth="1"/>
    <col min="16" max="17" width="13.6640625" customWidth="1"/>
    <col min="18" max="19" width="19.88671875" bestFit="1" customWidth="1"/>
    <col min="20" max="20" width="3.5546875" customWidth="1"/>
    <col min="21" max="24" width="11" style="257" customWidth="1"/>
    <col min="25" max="25" width="3.33203125" customWidth="1"/>
    <col min="26" max="26" width="11.109375" style="257" bestFit="1" customWidth="1"/>
  </cols>
  <sheetData>
    <row r="1" spans="1:26">
      <c r="A1" s="53" t="s">
        <v>5790</v>
      </c>
      <c r="B1" s="138"/>
      <c r="C1" s="238"/>
      <c r="D1" s="239"/>
      <c r="E1" s="240"/>
      <c r="F1" s="258"/>
      <c r="L1" s="242"/>
      <c r="M1" s="243"/>
      <c r="N1" s="243"/>
      <c r="O1" s="243"/>
      <c r="P1" s="243"/>
      <c r="Q1" s="243"/>
      <c r="R1" s="243"/>
      <c r="S1" s="243"/>
    </row>
    <row r="2" spans="1:26" hidden="1">
      <c r="A2" s="53"/>
      <c r="B2" s="138"/>
      <c r="C2" s="238"/>
      <c r="D2" s="239"/>
      <c r="E2" s="240"/>
      <c r="F2" s="258"/>
      <c r="G2" s="234" t="s">
        <v>6285</v>
      </c>
      <c r="H2" s="241" t="s">
        <v>1083</v>
      </c>
      <c r="I2" s="242" t="s">
        <v>6283</v>
      </c>
      <c r="J2" s="242" t="s">
        <v>6284</v>
      </c>
      <c r="K2" s="242" t="s">
        <v>6282</v>
      </c>
      <c r="L2" s="242" t="s">
        <v>5026</v>
      </c>
      <c r="M2" s="243">
        <f t="shared" ref="M2" si="0">HEX2DEC(N2)</f>
        <v>4161536</v>
      </c>
      <c r="N2" s="243" t="s">
        <v>6280</v>
      </c>
      <c r="O2" s="243" t="s">
        <v>6281</v>
      </c>
      <c r="P2" s="243">
        <f>M2+1680</f>
        <v>4163216</v>
      </c>
      <c r="Q2" s="243" t="str">
        <f t="shared" ref="Q2" si="1">DEC2HEX(P2+63)</f>
        <v>3F86CF</v>
      </c>
      <c r="R2" s="243">
        <v>1352357</v>
      </c>
      <c r="S2" s="243" t="str">
        <f t="shared" ref="S2" si="2">DEC2HEX(R2,6)</f>
        <v>14A2A5</v>
      </c>
    </row>
    <row r="3" spans="1:26" hidden="1">
      <c r="A3" s="53"/>
      <c r="B3" s="138"/>
      <c r="C3" s="53"/>
      <c r="D3" s="138"/>
      <c r="E3" s="143"/>
      <c r="F3" s="258"/>
      <c r="G3" s="234" t="s">
        <v>6324</v>
      </c>
      <c r="H3" s="235" t="s">
        <v>1070</v>
      </c>
      <c r="I3" s="232" t="s">
        <v>6319</v>
      </c>
      <c r="J3" s="232" t="s">
        <v>6320</v>
      </c>
      <c r="K3" s="242" t="s">
        <v>6282</v>
      </c>
      <c r="L3" s="232" t="s">
        <v>6289</v>
      </c>
      <c r="M3" s="243">
        <f t="shared" ref="M3:M8" si="3">HEX2DEC(N3)</f>
        <v>4165632</v>
      </c>
      <c r="N3" s="233" t="s">
        <v>6290</v>
      </c>
      <c r="O3" s="233" t="s">
        <v>6291</v>
      </c>
      <c r="P3" s="243">
        <f>M3+1680</f>
        <v>4167312</v>
      </c>
      <c r="Q3" s="243" t="str">
        <f t="shared" ref="Q3:Q8" si="4">DEC2HEX(P3+63)</f>
        <v>3F96CF</v>
      </c>
      <c r="R3" s="233">
        <v>739146</v>
      </c>
      <c r="S3" s="243" t="str">
        <f t="shared" ref="S3:S8" si="5">DEC2HEX(R3,6)</f>
        <v>0B474A</v>
      </c>
    </row>
    <row r="4" spans="1:26" hidden="1">
      <c r="A4" s="53"/>
      <c r="B4" s="138"/>
      <c r="C4" s="53"/>
      <c r="D4" s="138"/>
      <c r="E4" s="143"/>
      <c r="F4" s="258"/>
      <c r="G4" s="234" t="s">
        <v>6323</v>
      </c>
      <c r="H4" s="235" t="s">
        <v>1072</v>
      </c>
      <c r="I4" s="236" t="s">
        <v>6321</v>
      </c>
      <c r="J4" s="236" t="s">
        <v>6322</v>
      </c>
      <c r="K4" s="242" t="s">
        <v>6282</v>
      </c>
      <c r="L4" s="236" t="s">
        <v>6302</v>
      </c>
      <c r="M4" s="243">
        <f t="shared" si="3"/>
        <v>4169728</v>
      </c>
      <c r="N4" s="233" t="s">
        <v>6292</v>
      </c>
      <c r="O4" s="233" t="s">
        <v>6293</v>
      </c>
      <c r="P4" s="243">
        <f>M4+1680</f>
        <v>4171408</v>
      </c>
      <c r="Q4" s="243" t="str">
        <f t="shared" si="4"/>
        <v>3FA6CF</v>
      </c>
      <c r="R4" s="233">
        <v>739914</v>
      </c>
      <c r="S4" s="243" t="str">
        <f t="shared" si="5"/>
        <v>0B4A4A</v>
      </c>
    </row>
    <row r="5" spans="1:26" hidden="1">
      <c r="A5" s="53"/>
      <c r="B5" s="138"/>
      <c r="C5" s="53"/>
      <c r="D5" s="138"/>
      <c r="E5" s="143"/>
      <c r="F5" s="258"/>
      <c r="G5" s="234" t="s">
        <v>6325</v>
      </c>
      <c r="H5" s="235" t="s">
        <v>1089</v>
      </c>
      <c r="I5" s="236" t="s">
        <v>6298</v>
      </c>
      <c r="J5" s="236" t="s">
        <v>6300</v>
      </c>
      <c r="K5" s="242" t="s">
        <v>6282</v>
      </c>
      <c r="L5" s="236" t="s">
        <v>6303</v>
      </c>
      <c r="M5" s="243">
        <f t="shared" si="3"/>
        <v>4173824</v>
      </c>
      <c r="N5" s="233" t="s">
        <v>6294</v>
      </c>
      <c r="O5" s="233" t="s">
        <v>6295</v>
      </c>
      <c r="P5" s="243">
        <f>M5+1680</f>
        <v>4175504</v>
      </c>
      <c r="Q5" s="243" t="str">
        <f t="shared" si="4"/>
        <v>3FB6CF</v>
      </c>
      <c r="R5" s="233">
        <v>746442</v>
      </c>
      <c r="S5" s="243" t="str">
        <f t="shared" si="5"/>
        <v>0B63CA</v>
      </c>
    </row>
    <row r="6" spans="1:26" hidden="1">
      <c r="A6" s="53"/>
      <c r="B6" s="138"/>
      <c r="C6" s="53"/>
      <c r="D6" s="138"/>
      <c r="E6" s="143"/>
      <c r="F6" s="258"/>
      <c r="G6" s="234" t="s">
        <v>6305</v>
      </c>
      <c r="H6" s="235" t="s">
        <v>1090</v>
      </c>
      <c r="I6" s="236" t="s">
        <v>6299</v>
      </c>
      <c r="J6" s="236" t="s">
        <v>6301</v>
      </c>
      <c r="K6" s="242" t="s">
        <v>6282</v>
      </c>
      <c r="L6" s="236" t="s">
        <v>6304</v>
      </c>
      <c r="M6" s="243">
        <f t="shared" si="3"/>
        <v>4177920</v>
      </c>
      <c r="N6" s="233" t="s">
        <v>6296</v>
      </c>
      <c r="O6" s="233" t="s">
        <v>6297</v>
      </c>
      <c r="P6" s="243">
        <f>M6+1680</f>
        <v>4179600</v>
      </c>
      <c r="Q6" s="243" t="str">
        <f t="shared" si="4"/>
        <v>3FC6CF</v>
      </c>
      <c r="R6" s="233">
        <v>746826</v>
      </c>
      <c r="S6" s="243" t="str">
        <f t="shared" si="5"/>
        <v>0B654A</v>
      </c>
    </row>
    <row r="7" spans="1:26" hidden="1">
      <c r="A7" s="53"/>
      <c r="B7" s="138"/>
      <c r="C7" s="53"/>
      <c r="D7" s="138"/>
      <c r="E7" s="143"/>
      <c r="F7" s="258"/>
      <c r="G7" s="234" t="s">
        <v>6306</v>
      </c>
      <c r="H7" s="235" t="s">
        <v>1091</v>
      </c>
      <c r="I7" s="237" t="s">
        <v>6312</v>
      </c>
      <c r="J7" s="237" t="s">
        <v>6314</v>
      </c>
      <c r="K7" s="242" t="s">
        <v>6282</v>
      </c>
      <c r="L7" s="237" t="s">
        <v>6308</v>
      </c>
      <c r="M7" s="243">
        <f t="shared" si="3"/>
        <v>4182016</v>
      </c>
      <c r="N7" s="233" t="s">
        <v>6309</v>
      </c>
      <c r="O7" s="233" t="s">
        <v>6310</v>
      </c>
      <c r="P7" s="243">
        <f t="shared" ref="P7:P8" si="6">M7+1680</f>
        <v>4183696</v>
      </c>
      <c r="Q7" s="243" t="str">
        <f t="shared" si="4"/>
        <v>3FD6CF</v>
      </c>
      <c r="R7" s="233">
        <v>747210</v>
      </c>
      <c r="S7" s="243" t="str">
        <f t="shared" si="5"/>
        <v>0B66CA</v>
      </c>
    </row>
    <row r="8" spans="1:26" hidden="1">
      <c r="A8" s="53"/>
      <c r="B8" s="138"/>
      <c r="C8" s="53"/>
      <c r="D8" s="138"/>
      <c r="E8" s="143"/>
      <c r="F8" s="258"/>
      <c r="G8" s="234" t="s">
        <v>6307</v>
      </c>
      <c r="H8" s="235" t="s">
        <v>1105</v>
      </c>
      <c r="I8" s="237" t="s">
        <v>6313</v>
      </c>
      <c r="J8" s="237" t="s">
        <v>6315</v>
      </c>
      <c r="K8" s="242" t="s">
        <v>699</v>
      </c>
      <c r="L8" s="237" t="s">
        <v>5026</v>
      </c>
      <c r="M8" s="243">
        <f t="shared" si="3"/>
        <v>425984</v>
      </c>
      <c r="N8" s="244" t="s">
        <v>5277</v>
      </c>
      <c r="O8" s="244" t="s">
        <v>6311</v>
      </c>
      <c r="P8" s="243">
        <f t="shared" si="6"/>
        <v>427664</v>
      </c>
      <c r="Q8" s="243" t="str">
        <f t="shared" si="4"/>
        <v>686CF</v>
      </c>
      <c r="R8" s="233">
        <v>620560</v>
      </c>
      <c r="S8" s="243" t="str">
        <f t="shared" si="5"/>
        <v>097810</v>
      </c>
    </row>
    <row r="9" spans="1:26">
      <c r="A9" s="53"/>
      <c r="B9" s="138"/>
      <c r="C9" s="53"/>
      <c r="D9" s="138"/>
      <c r="E9" s="143"/>
      <c r="F9" s="258"/>
      <c r="G9" s="234"/>
      <c r="H9" s="235"/>
      <c r="I9" s="237"/>
      <c r="J9" s="237"/>
      <c r="K9" s="302" t="s">
        <v>6432</v>
      </c>
      <c r="L9" s="303"/>
      <c r="M9" s="303"/>
      <c r="N9" s="303"/>
      <c r="O9" s="303"/>
      <c r="P9" s="303"/>
      <c r="Q9" s="303"/>
      <c r="R9" s="233"/>
      <c r="S9" s="243"/>
    </row>
    <row r="10" spans="1:26">
      <c r="B10" s="138"/>
      <c r="E10" s="143"/>
      <c r="F10" s="258"/>
      <c r="G10" s="45"/>
      <c r="H10" s="56"/>
      <c r="I10" s="282" t="s">
        <v>1277</v>
      </c>
      <c r="J10" s="282"/>
      <c r="K10" s="282" t="s">
        <v>1277</v>
      </c>
      <c r="L10" s="282"/>
      <c r="M10" s="282" t="s">
        <v>2600</v>
      </c>
      <c r="N10" s="282"/>
      <c r="O10" s="59"/>
      <c r="P10" s="59"/>
      <c r="Q10" s="59"/>
      <c r="R10" s="305" t="s">
        <v>5758</v>
      </c>
      <c r="S10" s="305"/>
    </row>
    <row r="11" spans="1:26">
      <c r="A11" s="53"/>
      <c r="B11" s="53"/>
      <c r="C11" s="53"/>
      <c r="D11" s="53"/>
      <c r="E11" s="255" t="s">
        <v>6489</v>
      </c>
      <c r="F11" s="261" t="s">
        <v>7124</v>
      </c>
      <c r="G11" s="274" t="s">
        <v>7128</v>
      </c>
      <c r="H11" s="199" t="s">
        <v>0</v>
      </c>
      <c r="I11" s="283" t="s">
        <v>194</v>
      </c>
      <c r="J11" s="283"/>
      <c r="K11" s="283" t="s">
        <v>1140</v>
      </c>
      <c r="L11" s="283"/>
      <c r="M11" s="283" t="s">
        <v>1140</v>
      </c>
      <c r="N11" s="283"/>
      <c r="O11" s="286" t="s">
        <v>1147</v>
      </c>
      <c r="P11" s="286"/>
      <c r="Q11" s="184" t="s">
        <v>1148</v>
      </c>
      <c r="R11" s="283" t="s">
        <v>5029</v>
      </c>
      <c r="S11" s="304"/>
      <c r="T11" s="93"/>
      <c r="U11" s="281" t="s">
        <v>6504</v>
      </c>
      <c r="V11" s="281"/>
      <c r="W11" s="281"/>
      <c r="X11" s="281"/>
      <c r="Z11" s="265" t="s">
        <v>6677</v>
      </c>
    </row>
    <row r="12" spans="1:26">
      <c r="A12" s="53" t="s">
        <v>5030</v>
      </c>
      <c r="B12" s="53" t="s">
        <v>5759</v>
      </c>
      <c r="C12" s="53" t="s">
        <v>5760</v>
      </c>
      <c r="D12" s="53" t="s">
        <v>5769</v>
      </c>
      <c r="E12" s="249" t="s">
        <v>6490</v>
      </c>
      <c r="F12" s="262" t="s">
        <v>7125</v>
      </c>
      <c r="G12" s="198" t="s">
        <v>5031</v>
      </c>
      <c r="H12" s="200" t="s">
        <v>1249</v>
      </c>
      <c r="I12" s="183" t="s">
        <v>5032</v>
      </c>
      <c r="J12" s="183" t="s">
        <v>5033</v>
      </c>
      <c r="K12" s="183" t="s">
        <v>196</v>
      </c>
      <c r="L12" s="183" t="s">
        <v>197</v>
      </c>
      <c r="M12" s="183" t="s">
        <v>198</v>
      </c>
      <c r="N12" s="76" t="s">
        <v>926</v>
      </c>
      <c r="O12" s="184" t="s">
        <v>926</v>
      </c>
      <c r="P12" s="77" t="s">
        <v>1146</v>
      </c>
      <c r="Q12" s="184" t="s">
        <v>926</v>
      </c>
      <c r="R12" s="183" t="s">
        <v>198</v>
      </c>
      <c r="S12" s="76" t="s">
        <v>5034</v>
      </c>
      <c r="U12" s="256" t="s">
        <v>6502</v>
      </c>
      <c r="V12" s="256" t="s">
        <v>198</v>
      </c>
      <c r="W12" s="256" t="s">
        <v>6503</v>
      </c>
      <c r="X12" s="256" t="s">
        <v>198</v>
      </c>
      <c r="Z12" s="256" t="s">
        <v>6676</v>
      </c>
    </row>
    <row r="13" spans="1:26">
      <c r="A13" s="1" t="s">
        <v>199</v>
      </c>
      <c r="B13" s="1" t="s">
        <v>5035</v>
      </c>
      <c r="C13" s="1" t="s">
        <v>1887</v>
      </c>
      <c r="D13" s="1" t="s">
        <v>1887</v>
      </c>
      <c r="E13" s="1" t="s">
        <v>1887</v>
      </c>
      <c r="F13" s="263" t="s">
        <v>1887</v>
      </c>
      <c r="G13" s="201" t="s">
        <v>920</v>
      </c>
      <c r="H13" s="202" t="s">
        <v>1025</v>
      </c>
      <c r="I13" s="202" t="s">
        <v>200</v>
      </c>
      <c r="J13" s="202" t="s">
        <v>201</v>
      </c>
      <c r="K13" s="202" t="s">
        <v>202</v>
      </c>
      <c r="L13" s="202">
        <v>8000</v>
      </c>
      <c r="M13" s="61">
        <v>3080192</v>
      </c>
      <c r="N13" s="60" t="str">
        <f>DEC2HEX(M13)</f>
        <v>2F0000</v>
      </c>
      <c r="O13" s="62" t="str">
        <f>DEC2HEX(P13)</f>
        <v>2F0690</v>
      </c>
      <c r="P13" s="60">
        <f>M13+1680</f>
        <v>3081872</v>
      </c>
      <c r="Q13" s="62" t="str">
        <f>DEC2HEX(P13+63)</f>
        <v>2F06CF</v>
      </c>
      <c r="R13" s="266">
        <f>HEX2DEC(S13)</f>
        <v>1352357</v>
      </c>
      <c r="S13" s="267" t="s">
        <v>6683</v>
      </c>
      <c r="U13" s="19">
        <v>448121</v>
      </c>
      <c r="V13" s="19">
        <f>HEX2DEC(U13)</f>
        <v>4489505</v>
      </c>
      <c r="W13" s="19">
        <v>220121</v>
      </c>
      <c r="X13" s="19">
        <f>HEX2DEC(W13)</f>
        <v>2228513</v>
      </c>
      <c r="Z13" s="19" t="s">
        <v>6506</v>
      </c>
    </row>
    <row r="14" spans="1:26">
      <c r="A14" s="1" t="s">
        <v>203</v>
      </c>
      <c r="B14" s="1" t="s">
        <v>5036</v>
      </c>
      <c r="C14" s="1" t="s">
        <v>1887</v>
      </c>
      <c r="D14" s="1" t="s">
        <v>1887</v>
      </c>
      <c r="E14" s="1" t="s">
        <v>1887</v>
      </c>
      <c r="F14" s="263" t="s">
        <v>1887</v>
      </c>
      <c r="G14" s="201" t="s">
        <v>928</v>
      </c>
      <c r="H14" s="202" t="s">
        <v>1026</v>
      </c>
      <c r="I14" s="202" t="s">
        <v>204</v>
      </c>
      <c r="J14" s="202" t="s">
        <v>205</v>
      </c>
      <c r="K14" s="202" t="s">
        <v>202</v>
      </c>
      <c r="L14" s="202" t="s">
        <v>206</v>
      </c>
      <c r="M14" s="61">
        <v>3081936</v>
      </c>
      <c r="N14" s="60" t="str">
        <f t="shared" ref="N14:N30" si="7">DEC2HEX(M14)</f>
        <v>2F06D0</v>
      </c>
      <c r="O14" s="62" t="str">
        <f t="shared" ref="O14:O77" si="8">DEC2HEX(P14)</f>
        <v>2F0D60</v>
      </c>
      <c r="P14" s="60">
        <f t="shared" ref="P14:P77" si="9">M14+1680</f>
        <v>3083616</v>
      </c>
      <c r="Q14" s="62" t="str">
        <f t="shared" ref="Q14:Q77" si="10">DEC2HEX(P14+63)</f>
        <v>2F0D9F</v>
      </c>
      <c r="R14" s="266">
        <f t="shared" ref="R14:R77" si="11">HEX2DEC(S14)</f>
        <v>1352741</v>
      </c>
      <c r="S14" s="267" t="s">
        <v>6684</v>
      </c>
      <c r="U14" s="19" t="str">
        <f>DEC2HEX(V14)</f>
        <v>448125</v>
      </c>
      <c r="V14" s="19">
        <f>V13+4</f>
        <v>4489509</v>
      </c>
      <c r="W14" s="19" t="str">
        <f t="shared" ref="W14:W77" si="12">DEC2HEX(X14)</f>
        <v>220125</v>
      </c>
      <c r="X14" s="19">
        <f>X13+4</f>
        <v>2228517</v>
      </c>
      <c r="Z14" s="19" t="s">
        <v>6507</v>
      </c>
    </row>
    <row r="15" spans="1:26">
      <c r="A15" s="1" t="s">
        <v>207</v>
      </c>
      <c r="B15" s="1" t="s">
        <v>5037</v>
      </c>
      <c r="C15" s="1" t="s">
        <v>1876</v>
      </c>
      <c r="D15" s="1" t="s">
        <v>1875</v>
      </c>
      <c r="E15" s="225" t="s">
        <v>6238</v>
      </c>
      <c r="F15" s="263" t="s">
        <v>6238</v>
      </c>
      <c r="G15" s="201" t="s">
        <v>1319</v>
      </c>
      <c r="H15" s="202" t="s">
        <v>1027</v>
      </c>
      <c r="I15" s="202" t="s">
        <v>208</v>
      </c>
      <c r="J15" s="202" t="s">
        <v>209</v>
      </c>
      <c r="K15" s="202" t="s">
        <v>202</v>
      </c>
      <c r="L15" s="202" t="s">
        <v>210</v>
      </c>
      <c r="M15" s="61">
        <v>3083680</v>
      </c>
      <c r="N15" s="60" t="str">
        <f t="shared" si="7"/>
        <v>2F0DA0</v>
      </c>
      <c r="O15" s="62" t="str">
        <f t="shared" si="8"/>
        <v>2F1430</v>
      </c>
      <c r="P15" s="60">
        <f t="shared" si="9"/>
        <v>3085360</v>
      </c>
      <c r="Q15" s="62" t="str">
        <f t="shared" si="10"/>
        <v>2F146F</v>
      </c>
      <c r="R15" s="266">
        <f t="shared" si="11"/>
        <v>1353125</v>
      </c>
      <c r="S15" s="267" t="s">
        <v>6682</v>
      </c>
      <c r="U15" s="19" t="str">
        <f t="shared" ref="U15:U78" si="13">DEC2HEX(V15)</f>
        <v>448129</v>
      </c>
      <c r="V15" s="19">
        <f t="shared" ref="V15:V78" si="14">V14+4</f>
        <v>4489513</v>
      </c>
      <c r="W15" s="19" t="str">
        <f t="shared" si="12"/>
        <v>220129</v>
      </c>
      <c r="X15" s="19">
        <f t="shared" ref="X15:X78" si="15">X14+4</f>
        <v>2228521</v>
      </c>
      <c r="Z15" s="19" t="s">
        <v>6508</v>
      </c>
    </row>
    <row r="16" spans="1:26">
      <c r="A16" s="1" t="s">
        <v>211</v>
      </c>
      <c r="B16" s="1" t="s">
        <v>5038</v>
      </c>
      <c r="C16" s="1" t="s">
        <v>4283</v>
      </c>
      <c r="D16" s="1" t="s">
        <v>5191</v>
      </c>
      <c r="E16" s="189" t="s">
        <v>6336</v>
      </c>
      <c r="F16" s="264" t="s">
        <v>6336</v>
      </c>
      <c r="G16" s="201" t="s">
        <v>933</v>
      </c>
      <c r="H16" s="202" t="s">
        <v>1028</v>
      </c>
      <c r="I16" s="202" t="s">
        <v>212</v>
      </c>
      <c r="J16" s="202" t="s">
        <v>213</v>
      </c>
      <c r="K16" s="202" t="s">
        <v>202</v>
      </c>
      <c r="L16" s="202">
        <v>9470</v>
      </c>
      <c r="M16" s="61">
        <v>3085424</v>
      </c>
      <c r="N16" s="60" t="str">
        <f t="shared" si="7"/>
        <v>2F1470</v>
      </c>
      <c r="O16" s="62" t="str">
        <f t="shared" si="8"/>
        <v>2F1B00</v>
      </c>
      <c r="P16" s="60">
        <f t="shared" si="9"/>
        <v>3087104</v>
      </c>
      <c r="Q16" s="62" t="str">
        <f t="shared" si="10"/>
        <v>2F1B3F</v>
      </c>
      <c r="R16" s="266">
        <f t="shared" si="11"/>
        <v>1353509</v>
      </c>
      <c r="S16" s="267" t="s">
        <v>6685</v>
      </c>
      <c r="U16" s="19" t="str">
        <f t="shared" si="13"/>
        <v>44812D</v>
      </c>
      <c r="V16" s="19">
        <f t="shared" si="14"/>
        <v>4489517</v>
      </c>
      <c r="W16" s="19" t="str">
        <f t="shared" si="12"/>
        <v>22012D</v>
      </c>
      <c r="X16" s="19">
        <f t="shared" si="15"/>
        <v>2228525</v>
      </c>
      <c r="Z16" s="19" t="s">
        <v>6509</v>
      </c>
    </row>
    <row r="17" spans="1:26">
      <c r="A17" s="1" t="s">
        <v>214</v>
      </c>
      <c r="B17" s="1" t="s">
        <v>5039</v>
      </c>
      <c r="C17" s="1" t="s">
        <v>4283</v>
      </c>
      <c r="D17" s="1" t="s">
        <v>1886</v>
      </c>
      <c r="E17" s="1" t="s">
        <v>6333</v>
      </c>
      <c r="F17" s="263" t="s">
        <v>6333</v>
      </c>
      <c r="G17" s="201" t="s">
        <v>929</v>
      </c>
      <c r="H17" s="202" t="s">
        <v>1029</v>
      </c>
      <c r="I17" s="202" t="s">
        <v>215</v>
      </c>
      <c r="J17" s="202" t="s">
        <v>216</v>
      </c>
      <c r="K17" s="202" t="s">
        <v>202</v>
      </c>
      <c r="L17" s="202" t="s">
        <v>217</v>
      </c>
      <c r="M17" s="61">
        <v>3087168</v>
      </c>
      <c r="N17" s="60" t="str">
        <f t="shared" si="7"/>
        <v>2F1B40</v>
      </c>
      <c r="O17" s="62" t="str">
        <f t="shared" si="8"/>
        <v>2F21D0</v>
      </c>
      <c r="P17" s="60">
        <f t="shared" si="9"/>
        <v>3088848</v>
      </c>
      <c r="Q17" s="62" t="str">
        <f t="shared" si="10"/>
        <v>2F220F</v>
      </c>
      <c r="R17" s="266">
        <f t="shared" si="11"/>
        <v>1353893</v>
      </c>
      <c r="S17" s="267" t="s">
        <v>6686</v>
      </c>
      <c r="U17" s="19" t="str">
        <f t="shared" si="13"/>
        <v>448131</v>
      </c>
      <c r="V17" s="19">
        <f t="shared" si="14"/>
        <v>4489521</v>
      </c>
      <c r="W17" s="19" t="str">
        <f t="shared" si="12"/>
        <v>220131</v>
      </c>
      <c r="X17" s="19">
        <f t="shared" si="15"/>
        <v>2228529</v>
      </c>
      <c r="Z17" s="19" t="s">
        <v>6510</v>
      </c>
    </row>
    <row r="18" spans="1:26">
      <c r="A18" s="1" t="s">
        <v>218</v>
      </c>
      <c r="B18" s="1" t="s">
        <v>5040</v>
      </c>
      <c r="C18" s="1" t="s">
        <v>1884</v>
      </c>
      <c r="D18" s="1" t="s">
        <v>5041</v>
      </c>
      <c r="E18" s="248" t="s">
        <v>6459</v>
      </c>
      <c r="F18" s="263" t="s">
        <v>6459</v>
      </c>
      <c r="G18" s="201" t="s">
        <v>930</v>
      </c>
      <c r="H18" s="202" t="s">
        <v>1030</v>
      </c>
      <c r="I18" s="202" t="s">
        <v>219</v>
      </c>
      <c r="J18" s="202" t="s">
        <v>220</v>
      </c>
      <c r="K18" s="202" t="s">
        <v>202</v>
      </c>
      <c r="L18" s="202" t="s">
        <v>221</v>
      </c>
      <c r="M18" s="61">
        <v>3088912</v>
      </c>
      <c r="N18" s="60" t="str">
        <f t="shared" si="7"/>
        <v>2F2210</v>
      </c>
      <c r="O18" s="62" t="str">
        <f t="shared" si="8"/>
        <v>2F28A0</v>
      </c>
      <c r="P18" s="60">
        <f t="shared" si="9"/>
        <v>3090592</v>
      </c>
      <c r="Q18" s="62" t="str">
        <f t="shared" si="10"/>
        <v>2F28DF</v>
      </c>
      <c r="R18" s="266">
        <f t="shared" si="11"/>
        <v>1354277</v>
      </c>
      <c r="S18" s="267" t="s">
        <v>6687</v>
      </c>
      <c r="U18" s="19" t="str">
        <f t="shared" si="13"/>
        <v>448135</v>
      </c>
      <c r="V18" s="19">
        <f t="shared" si="14"/>
        <v>4489525</v>
      </c>
      <c r="W18" s="19" t="str">
        <f t="shared" si="12"/>
        <v>220135</v>
      </c>
      <c r="X18" s="19">
        <f t="shared" si="15"/>
        <v>2228533</v>
      </c>
      <c r="Z18" s="19" t="s">
        <v>6511</v>
      </c>
    </row>
    <row r="19" spans="1:26">
      <c r="A19" s="1" t="s">
        <v>222</v>
      </c>
      <c r="B19" s="1" t="s">
        <v>5042</v>
      </c>
      <c r="C19" s="1" t="s">
        <v>1876</v>
      </c>
      <c r="D19" s="1" t="s">
        <v>1389</v>
      </c>
      <c r="E19" s="1" t="s">
        <v>1389</v>
      </c>
      <c r="F19" s="263" t="s">
        <v>6487</v>
      </c>
      <c r="G19" s="201" t="s">
        <v>1320</v>
      </c>
      <c r="H19" s="202" t="s">
        <v>1031</v>
      </c>
      <c r="I19" s="202" t="s">
        <v>223</v>
      </c>
      <c r="J19" s="202" t="s">
        <v>224</v>
      </c>
      <c r="K19" s="202" t="s">
        <v>202</v>
      </c>
      <c r="L19" s="202" t="s">
        <v>225</v>
      </c>
      <c r="M19" s="61">
        <v>3090656</v>
      </c>
      <c r="N19" s="60" t="str">
        <f t="shared" si="7"/>
        <v>2F28E0</v>
      </c>
      <c r="O19" s="62" t="str">
        <f t="shared" si="8"/>
        <v>2F2F70</v>
      </c>
      <c r="P19" s="60">
        <f t="shared" si="9"/>
        <v>3092336</v>
      </c>
      <c r="Q19" s="62" t="str">
        <f t="shared" si="10"/>
        <v>2F2FAF</v>
      </c>
      <c r="R19" s="266">
        <f t="shared" si="11"/>
        <v>1354661</v>
      </c>
      <c r="S19" s="267" t="s">
        <v>6688</v>
      </c>
      <c r="U19" s="19" t="str">
        <f t="shared" si="13"/>
        <v>448139</v>
      </c>
      <c r="V19" s="19">
        <f t="shared" si="14"/>
        <v>4489529</v>
      </c>
      <c r="W19" s="19" t="str">
        <f t="shared" si="12"/>
        <v>220139</v>
      </c>
      <c r="X19" s="19">
        <f t="shared" si="15"/>
        <v>2228537</v>
      </c>
      <c r="Z19" s="19" t="s">
        <v>6512</v>
      </c>
    </row>
    <row r="20" spans="1:26">
      <c r="A20" s="1" t="s">
        <v>226</v>
      </c>
      <c r="B20" s="1" t="s">
        <v>5043</v>
      </c>
      <c r="C20" s="1" t="s">
        <v>5041</v>
      </c>
      <c r="D20" s="1" t="s">
        <v>1387</v>
      </c>
      <c r="E20" s="1" t="s">
        <v>1387</v>
      </c>
      <c r="F20" s="263" t="s">
        <v>1387</v>
      </c>
      <c r="G20" s="201" t="s">
        <v>932</v>
      </c>
      <c r="H20" s="202" t="s">
        <v>1032</v>
      </c>
      <c r="I20" s="202" t="s">
        <v>227</v>
      </c>
      <c r="J20" s="202" t="s">
        <v>228</v>
      </c>
      <c r="K20" s="202" t="s">
        <v>202</v>
      </c>
      <c r="L20" s="202" t="s">
        <v>229</v>
      </c>
      <c r="M20" s="61">
        <v>3092400</v>
      </c>
      <c r="N20" s="60" t="str">
        <f t="shared" si="7"/>
        <v>2F2FB0</v>
      </c>
      <c r="O20" s="62" t="str">
        <f t="shared" si="8"/>
        <v>2F3640</v>
      </c>
      <c r="P20" s="60">
        <f t="shared" si="9"/>
        <v>3094080</v>
      </c>
      <c r="Q20" s="62" t="str">
        <f t="shared" si="10"/>
        <v>2F367F</v>
      </c>
      <c r="R20" s="266">
        <f t="shared" si="11"/>
        <v>1355045</v>
      </c>
      <c r="S20" s="267" t="s">
        <v>6689</v>
      </c>
      <c r="U20" s="19" t="str">
        <f t="shared" si="13"/>
        <v>44813D</v>
      </c>
      <c r="V20" s="19">
        <f t="shared" si="14"/>
        <v>4489533</v>
      </c>
      <c r="W20" s="19" t="str">
        <f t="shared" si="12"/>
        <v>22013D</v>
      </c>
      <c r="X20" s="19">
        <f t="shared" si="15"/>
        <v>2228541</v>
      </c>
      <c r="Z20" s="19" t="s">
        <v>6513</v>
      </c>
    </row>
    <row r="21" spans="1:26" ht="28.8">
      <c r="A21" s="1" t="s">
        <v>230</v>
      </c>
      <c r="B21" s="1" t="s">
        <v>5044</v>
      </c>
      <c r="C21" s="1" t="s">
        <v>4283</v>
      </c>
      <c r="D21" s="1" t="s">
        <v>5191</v>
      </c>
      <c r="E21" s="189" t="s">
        <v>6239</v>
      </c>
      <c r="F21" s="264" t="s">
        <v>6239</v>
      </c>
      <c r="G21" s="201" t="s">
        <v>1321</v>
      </c>
      <c r="H21" s="202" t="s">
        <v>1033</v>
      </c>
      <c r="I21" s="202" t="s">
        <v>231</v>
      </c>
      <c r="J21" s="202" t="s">
        <v>232</v>
      </c>
      <c r="K21" s="202" t="s">
        <v>202</v>
      </c>
      <c r="L21" s="202" t="s">
        <v>233</v>
      </c>
      <c r="M21" s="61">
        <v>3094144</v>
      </c>
      <c r="N21" s="60" t="str">
        <f t="shared" si="7"/>
        <v>2F3680</v>
      </c>
      <c r="O21" s="62" t="str">
        <f t="shared" si="8"/>
        <v>2F3D10</v>
      </c>
      <c r="P21" s="60">
        <f t="shared" si="9"/>
        <v>3095824</v>
      </c>
      <c r="Q21" s="62" t="str">
        <f t="shared" si="10"/>
        <v>2F3D4F</v>
      </c>
      <c r="R21" s="266">
        <f t="shared" si="11"/>
        <v>1355429</v>
      </c>
      <c r="S21" s="267" t="s">
        <v>6690</v>
      </c>
      <c r="U21" s="19" t="str">
        <f t="shared" si="13"/>
        <v>448141</v>
      </c>
      <c r="V21" s="19">
        <f t="shared" si="14"/>
        <v>4489537</v>
      </c>
      <c r="W21" s="19" t="str">
        <f t="shared" si="12"/>
        <v>220141</v>
      </c>
      <c r="X21" s="19">
        <f t="shared" si="15"/>
        <v>2228545</v>
      </c>
      <c r="Z21" s="19" t="s">
        <v>6514</v>
      </c>
    </row>
    <row r="22" spans="1:26">
      <c r="A22" s="1" t="s">
        <v>234</v>
      </c>
      <c r="B22" s="1" t="s">
        <v>5045</v>
      </c>
      <c r="C22" s="1" t="s">
        <v>1879</v>
      </c>
      <c r="D22" s="1" t="s">
        <v>1879</v>
      </c>
      <c r="E22" s="1" t="s">
        <v>1879</v>
      </c>
      <c r="F22" s="263" t="s">
        <v>1879</v>
      </c>
      <c r="G22" s="201" t="s">
        <v>931</v>
      </c>
      <c r="H22" s="202" t="s">
        <v>1034</v>
      </c>
      <c r="I22" s="202" t="s">
        <v>235</v>
      </c>
      <c r="J22" s="202" t="s">
        <v>236</v>
      </c>
      <c r="K22" s="202" t="s">
        <v>202</v>
      </c>
      <c r="L22" s="202" t="s">
        <v>237</v>
      </c>
      <c r="M22" s="61">
        <v>3095888</v>
      </c>
      <c r="N22" s="60" t="str">
        <f t="shared" si="7"/>
        <v>2F3D50</v>
      </c>
      <c r="O22" s="62" t="str">
        <f t="shared" si="8"/>
        <v>2F43E0</v>
      </c>
      <c r="P22" s="60">
        <f t="shared" si="9"/>
        <v>3097568</v>
      </c>
      <c r="Q22" s="62" t="str">
        <f t="shared" si="10"/>
        <v>2F441F</v>
      </c>
      <c r="R22" s="266">
        <f t="shared" si="11"/>
        <v>1355813</v>
      </c>
      <c r="S22" s="267" t="s">
        <v>6691</v>
      </c>
      <c r="U22" s="19" t="str">
        <f t="shared" si="13"/>
        <v>448145</v>
      </c>
      <c r="V22" s="19">
        <f t="shared" si="14"/>
        <v>4489541</v>
      </c>
      <c r="W22" s="19" t="str">
        <f t="shared" si="12"/>
        <v>220145</v>
      </c>
      <c r="X22" s="19">
        <f t="shared" si="15"/>
        <v>2228549</v>
      </c>
      <c r="Z22" s="19" t="s">
        <v>6515</v>
      </c>
    </row>
    <row r="23" spans="1:26">
      <c r="A23" s="1" t="s">
        <v>238</v>
      </c>
      <c r="B23" s="1" t="s">
        <v>5046</v>
      </c>
      <c r="C23" s="1" t="s">
        <v>5047</v>
      </c>
      <c r="D23" s="1" t="s">
        <v>5047</v>
      </c>
      <c r="E23" s="1" t="s">
        <v>5047</v>
      </c>
      <c r="F23" s="263" t="s">
        <v>1875</v>
      </c>
      <c r="G23" s="201" t="s">
        <v>13</v>
      </c>
      <c r="H23" s="202" t="s">
        <v>1035</v>
      </c>
      <c r="I23" s="202" t="s">
        <v>239</v>
      </c>
      <c r="J23" s="202" t="s">
        <v>240</v>
      </c>
      <c r="K23" s="202" t="s">
        <v>202</v>
      </c>
      <c r="L23" s="202" t="s">
        <v>241</v>
      </c>
      <c r="M23" s="61">
        <v>3097632</v>
      </c>
      <c r="N23" s="60" t="str">
        <f t="shared" si="7"/>
        <v>2F4420</v>
      </c>
      <c r="O23" s="62" t="str">
        <f t="shared" si="8"/>
        <v>2F4AB0</v>
      </c>
      <c r="P23" s="60">
        <f t="shared" si="9"/>
        <v>3099312</v>
      </c>
      <c r="Q23" s="62" t="str">
        <f t="shared" si="10"/>
        <v>2F4AEF</v>
      </c>
      <c r="R23" s="266">
        <f t="shared" si="11"/>
        <v>1356197</v>
      </c>
      <c r="S23" s="267" t="s">
        <v>6692</v>
      </c>
      <c r="U23" s="19" t="str">
        <f t="shared" si="13"/>
        <v>448149</v>
      </c>
      <c r="V23" s="19">
        <f t="shared" si="14"/>
        <v>4489545</v>
      </c>
      <c r="W23" s="19" t="str">
        <f t="shared" si="12"/>
        <v>220149</v>
      </c>
      <c r="X23" s="19">
        <f t="shared" si="15"/>
        <v>2228553</v>
      </c>
      <c r="Z23" s="19" t="s">
        <v>6516</v>
      </c>
    </row>
    <row r="24" spans="1:26">
      <c r="A24" s="1" t="s">
        <v>242</v>
      </c>
      <c r="B24" s="1" t="s">
        <v>5048</v>
      </c>
      <c r="C24" s="1" t="s">
        <v>1889</v>
      </c>
      <c r="D24" s="1" t="s">
        <v>1889</v>
      </c>
      <c r="E24" s="1" t="s">
        <v>1889</v>
      </c>
      <c r="F24" s="263" t="s">
        <v>1889</v>
      </c>
      <c r="G24" s="201" t="s">
        <v>14</v>
      </c>
      <c r="H24" s="202" t="s">
        <v>1036</v>
      </c>
      <c r="I24" s="202" t="s">
        <v>243</v>
      </c>
      <c r="J24" s="202" t="s">
        <v>244</v>
      </c>
      <c r="K24" s="202" t="s">
        <v>202</v>
      </c>
      <c r="L24" s="202" t="s">
        <v>245</v>
      </c>
      <c r="M24" s="61">
        <v>3099376</v>
      </c>
      <c r="N24" s="60" t="str">
        <f t="shared" si="7"/>
        <v>2F4AF0</v>
      </c>
      <c r="O24" s="62" t="str">
        <f t="shared" si="8"/>
        <v>2F5180</v>
      </c>
      <c r="P24" s="60">
        <f t="shared" si="9"/>
        <v>3101056</v>
      </c>
      <c r="Q24" s="62" t="str">
        <f t="shared" si="10"/>
        <v>2F51BF</v>
      </c>
      <c r="R24" s="266">
        <f t="shared" si="11"/>
        <v>1356581</v>
      </c>
      <c r="S24" s="267" t="s">
        <v>6693</v>
      </c>
      <c r="U24" s="19" t="str">
        <f t="shared" si="13"/>
        <v>44814D</v>
      </c>
      <c r="V24" s="19">
        <f t="shared" si="14"/>
        <v>4489549</v>
      </c>
      <c r="W24" s="19" t="str">
        <f t="shared" si="12"/>
        <v>22014D</v>
      </c>
      <c r="X24" s="19">
        <f t="shared" si="15"/>
        <v>2228557</v>
      </c>
      <c r="Z24" s="19" t="s">
        <v>6517</v>
      </c>
    </row>
    <row r="25" spans="1:26">
      <c r="A25" s="1" t="s">
        <v>246</v>
      </c>
      <c r="B25" s="1" t="s">
        <v>5049</v>
      </c>
      <c r="C25" s="1" t="s">
        <v>1876</v>
      </c>
      <c r="D25" s="1" t="s">
        <v>1876</v>
      </c>
      <c r="E25" s="1" t="s">
        <v>1884</v>
      </c>
      <c r="F25" s="263" t="s">
        <v>6477</v>
      </c>
      <c r="G25" s="201" t="s">
        <v>15</v>
      </c>
      <c r="H25" s="202" t="s">
        <v>1037</v>
      </c>
      <c r="I25" s="202" t="s">
        <v>247</v>
      </c>
      <c r="J25" s="202" t="s">
        <v>248</v>
      </c>
      <c r="K25" s="202" t="s">
        <v>202</v>
      </c>
      <c r="L25" s="202" t="s">
        <v>249</v>
      </c>
      <c r="M25" s="61">
        <v>3101120</v>
      </c>
      <c r="N25" s="60" t="str">
        <f t="shared" si="7"/>
        <v>2F51C0</v>
      </c>
      <c r="O25" s="62" t="str">
        <f t="shared" si="8"/>
        <v>2F5850</v>
      </c>
      <c r="P25" s="60">
        <f t="shared" si="9"/>
        <v>3102800</v>
      </c>
      <c r="Q25" s="62" t="str">
        <f t="shared" si="10"/>
        <v>2F588F</v>
      </c>
      <c r="R25" s="266">
        <f t="shared" si="11"/>
        <v>1356965</v>
      </c>
      <c r="S25" s="267" t="s">
        <v>6694</v>
      </c>
      <c r="U25" s="19" t="str">
        <f t="shared" si="13"/>
        <v>448151</v>
      </c>
      <c r="V25" s="19">
        <f t="shared" si="14"/>
        <v>4489553</v>
      </c>
      <c r="W25" s="19" t="str">
        <f t="shared" si="12"/>
        <v>220151</v>
      </c>
      <c r="X25" s="19">
        <f t="shared" si="15"/>
        <v>2228561</v>
      </c>
      <c r="Z25" s="19" t="s">
        <v>6518</v>
      </c>
    </row>
    <row r="26" spans="1:26">
      <c r="A26" s="1" t="s">
        <v>250</v>
      </c>
      <c r="B26" s="1" t="s">
        <v>5050</v>
      </c>
      <c r="C26" s="1" t="s">
        <v>1387</v>
      </c>
      <c r="D26" s="1" t="s">
        <v>1390</v>
      </c>
      <c r="E26" s="248" t="s">
        <v>6463</v>
      </c>
      <c r="F26" s="263" t="s">
        <v>6463</v>
      </c>
      <c r="G26" s="201" t="s">
        <v>16</v>
      </c>
      <c r="H26" s="202" t="s">
        <v>1038</v>
      </c>
      <c r="I26" s="202" t="s">
        <v>251</v>
      </c>
      <c r="J26" s="202" t="s">
        <v>252</v>
      </c>
      <c r="K26" s="202" t="s">
        <v>202</v>
      </c>
      <c r="L26" s="202" t="s">
        <v>253</v>
      </c>
      <c r="M26" s="61">
        <v>3102864</v>
      </c>
      <c r="N26" s="60" t="str">
        <f t="shared" si="7"/>
        <v>2F5890</v>
      </c>
      <c r="O26" s="62" t="str">
        <f t="shared" si="8"/>
        <v>2F5F20</v>
      </c>
      <c r="P26" s="60">
        <f t="shared" si="9"/>
        <v>3104544</v>
      </c>
      <c r="Q26" s="62" t="str">
        <f t="shared" si="10"/>
        <v>2F5F5F</v>
      </c>
      <c r="R26" s="266">
        <f t="shared" si="11"/>
        <v>1357349</v>
      </c>
      <c r="S26" s="267" t="s">
        <v>6695</v>
      </c>
      <c r="U26" s="19" t="str">
        <f t="shared" si="13"/>
        <v>448155</v>
      </c>
      <c r="V26" s="19">
        <f t="shared" si="14"/>
        <v>4489557</v>
      </c>
      <c r="W26" s="19" t="str">
        <f t="shared" si="12"/>
        <v>220155</v>
      </c>
      <c r="X26" s="19">
        <f t="shared" si="15"/>
        <v>2228565</v>
      </c>
      <c r="Z26" s="19" t="s">
        <v>6519</v>
      </c>
    </row>
    <row r="27" spans="1:26">
      <c r="A27" s="1" t="s">
        <v>254</v>
      </c>
      <c r="B27" s="1" t="s">
        <v>5051</v>
      </c>
      <c r="C27" s="1" t="s">
        <v>1880</v>
      </c>
      <c r="D27" s="1" t="s">
        <v>1383</v>
      </c>
      <c r="E27" s="1" t="s">
        <v>1383</v>
      </c>
      <c r="F27" s="263" t="s">
        <v>1888</v>
      </c>
      <c r="G27" s="201" t="s">
        <v>17</v>
      </c>
      <c r="H27" s="202" t="s">
        <v>1039</v>
      </c>
      <c r="I27" s="202" t="s">
        <v>255</v>
      </c>
      <c r="J27" s="202" t="s">
        <v>256</v>
      </c>
      <c r="K27" s="202" t="s">
        <v>202</v>
      </c>
      <c r="L27" s="202" t="s">
        <v>257</v>
      </c>
      <c r="M27" s="61">
        <v>3104608</v>
      </c>
      <c r="N27" s="60" t="str">
        <f t="shared" si="7"/>
        <v>2F5F60</v>
      </c>
      <c r="O27" s="62" t="str">
        <f t="shared" si="8"/>
        <v>2F65F0</v>
      </c>
      <c r="P27" s="60">
        <f t="shared" si="9"/>
        <v>3106288</v>
      </c>
      <c r="Q27" s="62" t="str">
        <f t="shared" si="10"/>
        <v>2F662F</v>
      </c>
      <c r="R27" s="266">
        <f t="shared" si="11"/>
        <v>1357733</v>
      </c>
      <c r="S27" s="267" t="s">
        <v>6696</v>
      </c>
      <c r="U27" s="19" t="str">
        <f t="shared" si="13"/>
        <v>448159</v>
      </c>
      <c r="V27" s="19">
        <f t="shared" si="14"/>
        <v>4489561</v>
      </c>
      <c r="W27" s="19" t="str">
        <f t="shared" si="12"/>
        <v>220159</v>
      </c>
      <c r="X27" s="19">
        <f t="shared" si="15"/>
        <v>2228569</v>
      </c>
      <c r="Z27" s="19" t="s">
        <v>6520</v>
      </c>
    </row>
    <row r="28" spans="1:26">
      <c r="A28" s="1" t="s">
        <v>258</v>
      </c>
      <c r="B28" s="1" t="s">
        <v>5052</v>
      </c>
      <c r="C28" s="1" t="s">
        <v>1382</v>
      </c>
      <c r="D28" s="1" t="s">
        <v>1382</v>
      </c>
      <c r="E28" s="225" t="s">
        <v>1390</v>
      </c>
      <c r="F28" s="263" t="s">
        <v>6469</v>
      </c>
      <c r="G28" s="201" t="s">
        <v>18</v>
      </c>
      <c r="H28" s="202" t="s">
        <v>1040</v>
      </c>
      <c r="I28" s="202" t="s">
        <v>259</v>
      </c>
      <c r="J28" s="202" t="s">
        <v>260</v>
      </c>
      <c r="K28" s="202" t="s">
        <v>202</v>
      </c>
      <c r="L28" s="202" t="s">
        <v>261</v>
      </c>
      <c r="M28" s="61">
        <v>3106352</v>
      </c>
      <c r="N28" s="60" t="str">
        <f t="shared" si="7"/>
        <v>2F6630</v>
      </c>
      <c r="O28" s="62" t="str">
        <f t="shared" si="8"/>
        <v>2F6CC0</v>
      </c>
      <c r="P28" s="60">
        <f t="shared" si="9"/>
        <v>3108032</v>
      </c>
      <c r="Q28" s="62" t="str">
        <f t="shared" si="10"/>
        <v>2F6CFF</v>
      </c>
      <c r="R28" s="266">
        <f t="shared" si="11"/>
        <v>1358117</v>
      </c>
      <c r="S28" s="267" t="s">
        <v>6697</v>
      </c>
      <c r="U28" s="19" t="str">
        <f t="shared" si="13"/>
        <v>44815D</v>
      </c>
      <c r="V28" s="19">
        <f t="shared" si="14"/>
        <v>4489565</v>
      </c>
      <c r="W28" s="19" t="str">
        <f t="shared" si="12"/>
        <v>22015D</v>
      </c>
      <c r="X28" s="19">
        <f t="shared" si="15"/>
        <v>2228573</v>
      </c>
      <c r="Z28" s="19" t="s">
        <v>6521</v>
      </c>
    </row>
    <row r="29" spans="1:26">
      <c r="A29" s="1" t="s">
        <v>262</v>
      </c>
      <c r="B29" s="1" t="s">
        <v>5053</v>
      </c>
      <c r="C29" s="1" t="s">
        <v>1388</v>
      </c>
      <c r="D29" s="1" t="s">
        <v>5054</v>
      </c>
      <c r="E29" s="225" t="s">
        <v>1875</v>
      </c>
      <c r="F29" s="263" t="s">
        <v>7126</v>
      </c>
      <c r="G29" s="201" t="s">
        <v>1348</v>
      </c>
      <c r="H29" s="202" t="s">
        <v>935</v>
      </c>
      <c r="I29" s="202" t="s">
        <v>263</v>
      </c>
      <c r="J29" s="202" t="s">
        <v>264</v>
      </c>
      <c r="K29" s="202" t="s">
        <v>202</v>
      </c>
      <c r="L29" s="202" t="s">
        <v>265</v>
      </c>
      <c r="M29" s="61">
        <v>3108096</v>
      </c>
      <c r="N29" s="60" t="str">
        <f t="shared" si="7"/>
        <v>2F6D00</v>
      </c>
      <c r="O29" s="62" t="str">
        <f t="shared" si="8"/>
        <v>2F7390</v>
      </c>
      <c r="P29" s="60">
        <f t="shared" si="9"/>
        <v>3109776</v>
      </c>
      <c r="Q29" s="62" t="str">
        <f t="shared" si="10"/>
        <v>2F73CF</v>
      </c>
      <c r="R29" s="266">
        <f t="shared" si="11"/>
        <v>1358501</v>
      </c>
      <c r="S29" s="267" t="s">
        <v>6698</v>
      </c>
      <c r="U29" s="19" t="str">
        <f t="shared" si="13"/>
        <v>448161</v>
      </c>
      <c r="V29" s="19">
        <f t="shared" si="14"/>
        <v>4489569</v>
      </c>
      <c r="W29" s="19" t="str">
        <f t="shared" si="12"/>
        <v>220161</v>
      </c>
      <c r="X29" s="19">
        <f t="shared" si="15"/>
        <v>2228577</v>
      </c>
      <c r="Z29" s="19" t="s">
        <v>6522</v>
      </c>
    </row>
    <row r="30" spans="1:26">
      <c r="A30" s="1" t="s">
        <v>266</v>
      </c>
      <c r="B30" s="1" t="s">
        <v>5055</v>
      </c>
      <c r="C30" s="1" t="s">
        <v>1388</v>
      </c>
      <c r="D30" s="1" t="s">
        <v>1388</v>
      </c>
      <c r="E30" s="1" t="s">
        <v>1388</v>
      </c>
      <c r="F30" s="263" t="s">
        <v>1388</v>
      </c>
      <c r="G30" s="201" t="s">
        <v>1560</v>
      </c>
      <c r="H30" s="202" t="s">
        <v>936</v>
      </c>
      <c r="I30" s="202" t="s">
        <v>267</v>
      </c>
      <c r="J30" s="202" t="s">
        <v>268</v>
      </c>
      <c r="K30" s="202" t="s">
        <v>202</v>
      </c>
      <c r="L30" s="202" t="s">
        <v>269</v>
      </c>
      <c r="M30" s="61">
        <v>3109840</v>
      </c>
      <c r="N30" s="60" t="str">
        <f t="shared" si="7"/>
        <v>2F73D0</v>
      </c>
      <c r="O30" s="62" t="str">
        <f t="shared" si="8"/>
        <v>2F7A60</v>
      </c>
      <c r="P30" s="60">
        <f t="shared" si="9"/>
        <v>3111520</v>
      </c>
      <c r="Q30" s="62" t="str">
        <f t="shared" si="10"/>
        <v>2F7A9F</v>
      </c>
      <c r="R30" s="266">
        <f t="shared" si="11"/>
        <v>1358885</v>
      </c>
      <c r="S30" s="267" t="s">
        <v>6699</v>
      </c>
      <c r="U30" s="19" t="str">
        <f t="shared" si="13"/>
        <v>448165</v>
      </c>
      <c r="V30" s="19">
        <f t="shared" si="14"/>
        <v>4489573</v>
      </c>
      <c r="W30" s="19" t="str">
        <f t="shared" si="12"/>
        <v>220165</v>
      </c>
      <c r="X30" s="19">
        <f t="shared" si="15"/>
        <v>2228581</v>
      </c>
      <c r="Z30" s="19" t="s">
        <v>6523</v>
      </c>
    </row>
    <row r="31" spans="1:26">
      <c r="A31" s="1" t="s">
        <v>270</v>
      </c>
      <c r="B31" s="1" t="s">
        <v>5056</v>
      </c>
      <c r="C31" s="1" t="s">
        <v>5041</v>
      </c>
      <c r="D31" s="1" t="s">
        <v>5041</v>
      </c>
      <c r="E31" s="248" t="s">
        <v>1884</v>
      </c>
      <c r="F31" s="263" t="s">
        <v>1884</v>
      </c>
      <c r="G31" s="201" t="s">
        <v>1561</v>
      </c>
      <c r="H31" s="202" t="s">
        <v>937</v>
      </c>
      <c r="I31" s="202" t="s">
        <v>271</v>
      </c>
      <c r="J31" s="202" t="s">
        <v>272</v>
      </c>
      <c r="K31" s="203" t="s">
        <v>1137</v>
      </c>
      <c r="L31" s="203" t="s">
        <v>265</v>
      </c>
      <c r="M31" s="61">
        <f>HEX2DEC(N31)</f>
        <v>2288896</v>
      </c>
      <c r="N31" s="60" t="s">
        <v>5243</v>
      </c>
      <c r="O31" s="62" t="str">
        <f t="shared" si="8"/>
        <v>22F390</v>
      </c>
      <c r="P31" s="60">
        <f t="shared" si="9"/>
        <v>2290576</v>
      </c>
      <c r="Q31" s="62" t="str">
        <f t="shared" si="10"/>
        <v>22F3CF</v>
      </c>
      <c r="R31" s="266">
        <f t="shared" si="11"/>
        <v>1359269</v>
      </c>
      <c r="S31" s="267" t="s">
        <v>6700</v>
      </c>
      <c r="U31" s="19" t="str">
        <f t="shared" si="13"/>
        <v>448169</v>
      </c>
      <c r="V31" s="19">
        <f t="shared" si="14"/>
        <v>4489577</v>
      </c>
      <c r="W31" s="19" t="str">
        <f t="shared" si="12"/>
        <v>220169</v>
      </c>
      <c r="X31" s="19">
        <f t="shared" si="15"/>
        <v>2228585</v>
      </c>
      <c r="Z31" s="19" t="s">
        <v>6524</v>
      </c>
    </row>
    <row r="32" spans="1:26">
      <c r="A32" s="1" t="s">
        <v>274</v>
      </c>
      <c r="B32" s="1" t="s">
        <v>5057</v>
      </c>
      <c r="C32" s="1" t="s">
        <v>1875</v>
      </c>
      <c r="D32" s="1" t="s">
        <v>1875</v>
      </c>
      <c r="E32" s="225" t="s">
        <v>6240</v>
      </c>
      <c r="F32" s="263" t="s">
        <v>7123</v>
      </c>
      <c r="G32" s="201" t="s">
        <v>1562</v>
      </c>
      <c r="H32" s="202" t="s">
        <v>938</v>
      </c>
      <c r="I32" s="202" t="s">
        <v>275</v>
      </c>
      <c r="J32" s="202" t="s">
        <v>276</v>
      </c>
      <c r="K32" s="203" t="s">
        <v>1137</v>
      </c>
      <c r="L32" s="203" t="s">
        <v>269</v>
      </c>
      <c r="M32" s="61">
        <f t="shared" ref="M32:M61" si="16">HEX2DEC(N32)</f>
        <v>2290640</v>
      </c>
      <c r="N32" s="60" t="s">
        <v>5244</v>
      </c>
      <c r="O32" s="62" t="str">
        <f t="shared" si="8"/>
        <v>22FA60</v>
      </c>
      <c r="P32" s="60">
        <f t="shared" si="9"/>
        <v>2292320</v>
      </c>
      <c r="Q32" s="62" t="str">
        <f t="shared" si="10"/>
        <v>22FA9F</v>
      </c>
      <c r="R32" s="266">
        <f t="shared" si="11"/>
        <v>1359653</v>
      </c>
      <c r="S32" s="267" t="s">
        <v>6701</v>
      </c>
      <c r="U32" s="19" t="str">
        <f t="shared" si="13"/>
        <v>44816D</v>
      </c>
      <c r="V32" s="19">
        <f t="shared" si="14"/>
        <v>4489581</v>
      </c>
      <c r="W32" s="19" t="str">
        <f t="shared" si="12"/>
        <v>22016D</v>
      </c>
      <c r="X32" s="19">
        <f t="shared" si="15"/>
        <v>2228589</v>
      </c>
      <c r="Z32" s="19" t="s">
        <v>6525</v>
      </c>
    </row>
    <row r="33" spans="1:26">
      <c r="A33" s="1" t="s">
        <v>278</v>
      </c>
      <c r="B33" s="1" t="s">
        <v>5058</v>
      </c>
      <c r="C33" s="1" t="s">
        <v>5059</v>
      </c>
      <c r="D33" s="1" t="s">
        <v>1387</v>
      </c>
      <c r="E33" s="225" t="s">
        <v>6241</v>
      </c>
      <c r="F33" s="263" t="s">
        <v>6241</v>
      </c>
      <c r="G33" s="201" t="s">
        <v>1563</v>
      </c>
      <c r="H33" s="202" t="s">
        <v>939</v>
      </c>
      <c r="I33" s="202" t="s">
        <v>279</v>
      </c>
      <c r="J33" s="202" t="s">
        <v>280</v>
      </c>
      <c r="K33" s="203" t="s">
        <v>1599</v>
      </c>
      <c r="L33" s="203" t="s">
        <v>5026</v>
      </c>
      <c r="M33" s="61">
        <f t="shared" si="16"/>
        <v>2424832</v>
      </c>
      <c r="N33" s="60" t="s">
        <v>5245</v>
      </c>
      <c r="O33" s="62" t="str">
        <f t="shared" si="8"/>
        <v>250690</v>
      </c>
      <c r="P33" s="60">
        <f t="shared" si="9"/>
        <v>2426512</v>
      </c>
      <c r="Q33" s="62" t="str">
        <f t="shared" si="10"/>
        <v>2506CF</v>
      </c>
      <c r="R33" s="266">
        <f t="shared" si="11"/>
        <v>1360037</v>
      </c>
      <c r="S33" s="267" t="s">
        <v>6702</v>
      </c>
      <c r="U33" s="19" t="str">
        <f t="shared" si="13"/>
        <v>448171</v>
      </c>
      <c r="V33" s="19">
        <f t="shared" si="14"/>
        <v>4489585</v>
      </c>
      <c r="W33" s="19" t="str">
        <f t="shared" si="12"/>
        <v>220171</v>
      </c>
      <c r="X33" s="19">
        <f t="shared" si="15"/>
        <v>2228593</v>
      </c>
      <c r="Z33" s="19" t="s">
        <v>6526</v>
      </c>
    </row>
    <row r="34" spans="1:26">
      <c r="A34" s="1" t="s">
        <v>281</v>
      </c>
      <c r="B34" s="1" t="s">
        <v>5060</v>
      </c>
      <c r="C34" s="1" t="s">
        <v>1881</v>
      </c>
      <c r="D34" s="1" t="s">
        <v>5061</v>
      </c>
      <c r="E34" s="1" t="s">
        <v>5061</v>
      </c>
      <c r="F34" s="263" t="s">
        <v>1890</v>
      </c>
      <c r="G34" s="201" t="s">
        <v>1564</v>
      </c>
      <c r="H34" s="202" t="s">
        <v>940</v>
      </c>
      <c r="I34" s="202" t="s">
        <v>282</v>
      </c>
      <c r="J34" s="202" t="s">
        <v>283</v>
      </c>
      <c r="K34" s="203" t="s">
        <v>1599</v>
      </c>
      <c r="L34" s="203" t="s">
        <v>206</v>
      </c>
      <c r="M34" s="61">
        <f t="shared" si="16"/>
        <v>2428256</v>
      </c>
      <c r="N34" s="60" t="s">
        <v>5246</v>
      </c>
      <c r="O34" s="62" t="str">
        <f t="shared" si="8"/>
        <v>2513F0</v>
      </c>
      <c r="P34" s="60">
        <f t="shared" si="9"/>
        <v>2429936</v>
      </c>
      <c r="Q34" s="62" t="str">
        <f t="shared" si="10"/>
        <v>25142F</v>
      </c>
      <c r="R34" s="266">
        <f t="shared" si="11"/>
        <v>1360421</v>
      </c>
      <c r="S34" s="267" t="s">
        <v>6703</v>
      </c>
      <c r="U34" s="19" t="str">
        <f t="shared" si="13"/>
        <v>448175</v>
      </c>
      <c r="V34" s="19">
        <f t="shared" si="14"/>
        <v>4489589</v>
      </c>
      <c r="W34" s="19" t="str">
        <f t="shared" si="12"/>
        <v>220175</v>
      </c>
      <c r="X34" s="19">
        <f t="shared" si="15"/>
        <v>2228597</v>
      </c>
      <c r="Z34" s="19" t="s">
        <v>6527</v>
      </c>
    </row>
    <row r="35" spans="1:26">
      <c r="A35" s="1" t="s">
        <v>285</v>
      </c>
      <c r="B35" s="1" t="s">
        <v>5062</v>
      </c>
      <c r="C35" s="1" t="s">
        <v>1387</v>
      </c>
      <c r="D35" s="1" t="s">
        <v>1887</v>
      </c>
      <c r="E35" s="1" t="s">
        <v>1887</v>
      </c>
      <c r="F35" s="263" t="s">
        <v>1884</v>
      </c>
      <c r="G35" s="201" t="s">
        <v>1565</v>
      </c>
      <c r="H35" s="202" t="s">
        <v>941</v>
      </c>
      <c r="I35" s="202" t="s">
        <v>286</v>
      </c>
      <c r="J35" s="202" t="s">
        <v>287</v>
      </c>
      <c r="K35" s="203" t="s">
        <v>1599</v>
      </c>
      <c r="L35" s="203" t="s">
        <v>210</v>
      </c>
      <c r="M35" s="61">
        <f t="shared" si="16"/>
        <v>2428320</v>
      </c>
      <c r="N35" s="60" t="s">
        <v>5247</v>
      </c>
      <c r="O35" s="62" t="str">
        <f t="shared" si="8"/>
        <v>251430</v>
      </c>
      <c r="P35" s="60">
        <f t="shared" si="9"/>
        <v>2430000</v>
      </c>
      <c r="Q35" s="62" t="str">
        <f t="shared" si="10"/>
        <v>25146F</v>
      </c>
      <c r="R35" s="266">
        <f t="shared" si="11"/>
        <v>1360805</v>
      </c>
      <c r="S35" s="267" t="s">
        <v>6704</v>
      </c>
      <c r="U35" s="19" t="str">
        <f t="shared" si="13"/>
        <v>448179</v>
      </c>
      <c r="V35" s="19">
        <f t="shared" si="14"/>
        <v>4489593</v>
      </c>
      <c r="W35" s="19" t="str">
        <f t="shared" si="12"/>
        <v>220179</v>
      </c>
      <c r="X35" s="19">
        <f t="shared" si="15"/>
        <v>2228601</v>
      </c>
      <c r="Z35" s="19" t="s">
        <v>6528</v>
      </c>
    </row>
    <row r="36" spans="1:26">
      <c r="A36" s="1" t="s">
        <v>289</v>
      </c>
      <c r="B36" s="1" t="s">
        <v>5063</v>
      </c>
      <c r="C36" s="1" t="s">
        <v>1881</v>
      </c>
      <c r="D36" s="1" t="s">
        <v>1881</v>
      </c>
      <c r="E36" s="226" t="s">
        <v>1389</v>
      </c>
      <c r="F36" s="263" t="s">
        <v>1389</v>
      </c>
      <c r="G36" s="201" t="s">
        <v>1566</v>
      </c>
      <c r="H36" s="202" t="s">
        <v>942</v>
      </c>
      <c r="I36" s="202" t="s">
        <v>290</v>
      </c>
      <c r="J36" s="202" t="s">
        <v>291</v>
      </c>
      <c r="K36" s="203" t="s">
        <v>1599</v>
      </c>
      <c r="L36" s="203" t="s">
        <v>1621</v>
      </c>
      <c r="M36" s="61">
        <f t="shared" si="16"/>
        <v>2430064</v>
      </c>
      <c r="N36" s="60" t="s">
        <v>5248</v>
      </c>
      <c r="O36" s="62" t="str">
        <f t="shared" si="8"/>
        <v>251B00</v>
      </c>
      <c r="P36" s="60">
        <f t="shared" si="9"/>
        <v>2431744</v>
      </c>
      <c r="Q36" s="62" t="str">
        <f t="shared" si="10"/>
        <v>251B3F</v>
      </c>
      <c r="R36" s="266">
        <f t="shared" si="11"/>
        <v>1361189</v>
      </c>
      <c r="S36" s="267" t="s">
        <v>6705</v>
      </c>
      <c r="U36" s="19" t="str">
        <f t="shared" si="13"/>
        <v>44817D</v>
      </c>
      <c r="V36" s="19">
        <f t="shared" si="14"/>
        <v>4489597</v>
      </c>
      <c r="W36" s="19" t="str">
        <f t="shared" si="12"/>
        <v>22017D</v>
      </c>
      <c r="X36" s="19">
        <f t="shared" si="15"/>
        <v>2228605</v>
      </c>
      <c r="Z36" s="19" t="s">
        <v>6529</v>
      </c>
    </row>
    <row r="37" spans="1:26">
      <c r="A37" s="1" t="s">
        <v>293</v>
      </c>
      <c r="B37" s="1" t="s">
        <v>5064</v>
      </c>
      <c r="C37" s="1" t="s">
        <v>1878</v>
      </c>
      <c r="D37" s="1" t="s">
        <v>1878</v>
      </c>
      <c r="E37" s="1" t="s">
        <v>1878</v>
      </c>
      <c r="F37" s="263" t="s">
        <v>6496</v>
      </c>
      <c r="G37" s="201" t="s">
        <v>1567</v>
      </c>
      <c r="H37" s="202" t="s">
        <v>943</v>
      </c>
      <c r="I37" s="202" t="s">
        <v>294</v>
      </c>
      <c r="J37" s="202" t="s">
        <v>295</v>
      </c>
      <c r="K37" s="203" t="s">
        <v>1599</v>
      </c>
      <c r="L37" s="203" t="s">
        <v>217</v>
      </c>
      <c r="M37" s="61">
        <f t="shared" si="16"/>
        <v>2431808</v>
      </c>
      <c r="N37" s="60" t="s">
        <v>5249</v>
      </c>
      <c r="O37" s="62" t="str">
        <f t="shared" si="8"/>
        <v>2521D0</v>
      </c>
      <c r="P37" s="60">
        <f t="shared" si="9"/>
        <v>2433488</v>
      </c>
      <c r="Q37" s="62" t="str">
        <f t="shared" si="10"/>
        <v>25220F</v>
      </c>
      <c r="R37" s="266">
        <f t="shared" si="11"/>
        <v>1361573</v>
      </c>
      <c r="S37" s="267" t="s">
        <v>6706</v>
      </c>
      <c r="U37" s="19" t="str">
        <f t="shared" si="13"/>
        <v>448181</v>
      </c>
      <c r="V37" s="19">
        <f t="shared" si="14"/>
        <v>4489601</v>
      </c>
      <c r="W37" s="19" t="str">
        <f t="shared" si="12"/>
        <v>220181</v>
      </c>
      <c r="X37" s="19">
        <f t="shared" si="15"/>
        <v>2228609</v>
      </c>
      <c r="Z37" s="19" t="s">
        <v>6530</v>
      </c>
    </row>
    <row r="38" spans="1:26">
      <c r="A38" s="1" t="s">
        <v>296</v>
      </c>
      <c r="B38" s="1" t="s">
        <v>5065</v>
      </c>
      <c r="C38" s="1" t="s">
        <v>1385</v>
      </c>
      <c r="D38" s="1" t="s">
        <v>1385</v>
      </c>
      <c r="E38" s="1" t="s">
        <v>1385</v>
      </c>
      <c r="F38" s="263" t="s">
        <v>1385</v>
      </c>
      <c r="G38" s="201" t="s">
        <v>1568</v>
      </c>
      <c r="H38" s="202" t="s">
        <v>944</v>
      </c>
      <c r="I38" s="202" t="s">
        <v>297</v>
      </c>
      <c r="J38" s="202" t="s">
        <v>298</v>
      </c>
      <c r="K38" s="203" t="s">
        <v>1599</v>
      </c>
      <c r="L38" s="203" t="s">
        <v>221</v>
      </c>
      <c r="M38" s="61">
        <f t="shared" si="16"/>
        <v>2433552</v>
      </c>
      <c r="N38" s="60" t="s">
        <v>5250</v>
      </c>
      <c r="O38" s="62" t="str">
        <f t="shared" si="8"/>
        <v>2528A0</v>
      </c>
      <c r="P38" s="60">
        <f t="shared" si="9"/>
        <v>2435232</v>
      </c>
      <c r="Q38" s="62" t="str">
        <f t="shared" si="10"/>
        <v>2528DF</v>
      </c>
      <c r="R38" s="266">
        <f t="shared" si="11"/>
        <v>1361957</v>
      </c>
      <c r="S38" s="267" t="s">
        <v>6707</v>
      </c>
      <c r="U38" s="19" t="str">
        <f t="shared" si="13"/>
        <v>448185</v>
      </c>
      <c r="V38" s="19">
        <f t="shared" si="14"/>
        <v>4489605</v>
      </c>
      <c r="W38" s="19" t="str">
        <f t="shared" si="12"/>
        <v>220185</v>
      </c>
      <c r="X38" s="19">
        <f t="shared" si="15"/>
        <v>2228613</v>
      </c>
      <c r="Z38" s="19" t="s">
        <v>6531</v>
      </c>
    </row>
    <row r="39" spans="1:26">
      <c r="A39" s="1" t="s">
        <v>299</v>
      </c>
      <c r="B39" s="1" t="s">
        <v>5066</v>
      </c>
      <c r="C39" s="1" t="s">
        <v>1886</v>
      </c>
      <c r="D39" s="1" t="s">
        <v>1886</v>
      </c>
      <c r="E39" s="1" t="s">
        <v>1886</v>
      </c>
      <c r="F39" s="263" t="s">
        <v>1891</v>
      </c>
      <c r="G39" s="201" t="s">
        <v>2052</v>
      </c>
      <c r="H39" s="202" t="s">
        <v>945</v>
      </c>
      <c r="I39" s="202" t="s">
        <v>300</v>
      </c>
      <c r="J39" s="202" t="s">
        <v>301</v>
      </c>
      <c r="K39" s="203" t="s">
        <v>1599</v>
      </c>
      <c r="L39" s="203" t="s">
        <v>225</v>
      </c>
      <c r="M39" s="61">
        <f t="shared" si="16"/>
        <v>2435296</v>
      </c>
      <c r="N39" s="60" t="s">
        <v>5251</v>
      </c>
      <c r="O39" s="62" t="str">
        <f t="shared" si="8"/>
        <v>252F70</v>
      </c>
      <c r="P39" s="60">
        <f t="shared" si="9"/>
        <v>2436976</v>
      </c>
      <c r="Q39" s="62" t="str">
        <f t="shared" si="10"/>
        <v>252FAF</v>
      </c>
      <c r="R39" s="266">
        <f t="shared" si="11"/>
        <v>1362341</v>
      </c>
      <c r="S39" s="267" t="s">
        <v>6708</v>
      </c>
      <c r="U39" s="19" t="str">
        <f t="shared" si="13"/>
        <v>448189</v>
      </c>
      <c r="V39" s="19">
        <f t="shared" si="14"/>
        <v>4489609</v>
      </c>
      <c r="W39" s="19" t="str">
        <f t="shared" si="12"/>
        <v>220189</v>
      </c>
      <c r="X39" s="19">
        <f t="shared" si="15"/>
        <v>2228617</v>
      </c>
      <c r="Z39" s="19" t="s">
        <v>6532</v>
      </c>
    </row>
    <row r="40" spans="1:26">
      <c r="A40" s="1" t="s">
        <v>303</v>
      </c>
      <c r="B40" s="1" t="s">
        <v>5067</v>
      </c>
      <c r="C40" s="1" t="s">
        <v>1391</v>
      </c>
      <c r="D40" s="1" t="s">
        <v>1882</v>
      </c>
      <c r="E40" s="248" t="s">
        <v>5059</v>
      </c>
      <c r="F40" s="263" t="s">
        <v>6497</v>
      </c>
      <c r="G40" s="201" t="s">
        <v>5068</v>
      </c>
      <c r="H40" s="202" t="s">
        <v>946</v>
      </c>
      <c r="I40" s="202" t="s">
        <v>304</v>
      </c>
      <c r="J40" s="202" t="s">
        <v>305</v>
      </c>
      <c r="K40" s="203" t="s">
        <v>1599</v>
      </c>
      <c r="L40" s="203" t="s">
        <v>229</v>
      </c>
      <c r="M40" s="61">
        <f t="shared" si="16"/>
        <v>2437040</v>
      </c>
      <c r="N40" s="60" t="s">
        <v>5252</v>
      </c>
      <c r="O40" s="62" t="str">
        <f t="shared" si="8"/>
        <v>253640</v>
      </c>
      <c r="P40" s="60">
        <f t="shared" si="9"/>
        <v>2438720</v>
      </c>
      <c r="Q40" s="62" t="str">
        <f t="shared" si="10"/>
        <v>25367F</v>
      </c>
      <c r="R40" s="266">
        <f t="shared" si="11"/>
        <v>1362725</v>
      </c>
      <c r="S40" s="267" t="s">
        <v>6709</v>
      </c>
      <c r="U40" s="19" t="str">
        <f t="shared" si="13"/>
        <v>44818D</v>
      </c>
      <c r="V40" s="19">
        <f t="shared" si="14"/>
        <v>4489613</v>
      </c>
      <c r="W40" s="19" t="str">
        <f t="shared" si="12"/>
        <v>22018D</v>
      </c>
      <c r="X40" s="19">
        <f t="shared" si="15"/>
        <v>2228621</v>
      </c>
      <c r="Z40" s="19" t="s">
        <v>6533</v>
      </c>
    </row>
    <row r="41" spans="1:26" ht="28.8">
      <c r="A41" s="1" t="s">
        <v>307</v>
      </c>
      <c r="B41" s="1" t="s">
        <v>5069</v>
      </c>
      <c r="C41" s="1" t="s">
        <v>4283</v>
      </c>
      <c r="D41" s="1" t="s">
        <v>1385</v>
      </c>
      <c r="E41" s="227" t="s">
        <v>6242</v>
      </c>
      <c r="F41" s="264" t="s">
        <v>6242</v>
      </c>
      <c r="G41" s="201" t="s">
        <v>4096</v>
      </c>
      <c r="H41" s="202" t="s">
        <v>947</v>
      </c>
      <c r="I41" s="202" t="s">
        <v>308</v>
      </c>
      <c r="J41" s="202" t="s">
        <v>309</v>
      </c>
      <c r="K41" s="203" t="s">
        <v>1599</v>
      </c>
      <c r="L41" s="203" t="s">
        <v>233</v>
      </c>
      <c r="M41" s="61">
        <f t="shared" si="16"/>
        <v>2438784</v>
      </c>
      <c r="N41" s="60" t="s">
        <v>5253</v>
      </c>
      <c r="O41" s="62" t="str">
        <f t="shared" si="8"/>
        <v>253D10</v>
      </c>
      <c r="P41" s="60">
        <f t="shared" si="9"/>
        <v>2440464</v>
      </c>
      <c r="Q41" s="62" t="str">
        <f t="shared" si="10"/>
        <v>253D4F</v>
      </c>
      <c r="R41" s="266">
        <f t="shared" si="11"/>
        <v>1363109</v>
      </c>
      <c r="S41" s="267" t="s">
        <v>6710</v>
      </c>
      <c r="U41" s="19" t="str">
        <f t="shared" si="13"/>
        <v>448191</v>
      </c>
      <c r="V41" s="19">
        <f t="shared" si="14"/>
        <v>4489617</v>
      </c>
      <c r="W41" s="19" t="str">
        <f t="shared" si="12"/>
        <v>220191</v>
      </c>
      <c r="X41" s="19">
        <f t="shared" si="15"/>
        <v>2228625</v>
      </c>
      <c r="Z41" s="19" t="s">
        <v>6534</v>
      </c>
    </row>
    <row r="42" spans="1:26">
      <c r="A42" s="1" t="s">
        <v>311</v>
      </c>
      <c r="B42" s="1" t="s">
        <v>6467</v>
      </c>
      <c r="C42" s="1" t="s">
        <v>1885</v>
      </c>
      <c r="D42" s="1" t="s">
        <v>1885</v>
      </c>
      <c r="E42" s="1" t="s">
        <v>1885</v>
      </c>
      <c r="F42" s="263" t="s">
        <v>1885</v>
      </c>
      <c r="G42" s="201" t="s">
        <v>5070</v>
      </c>
      <c r="H42" s="202" t="s">
        <v>948</v>
      </c>
      <c r="I42" s="202" t="s">
        <v>312</v>
      </c>
      <c r="J42" s="202" t="s">
        <v>313</v>
      </c>
      <c r="K42" s="203" t="s">
        <v>1599</v>
      </c>
      <c r="L42" s="203" t="s">
        <v>237</v>
      </c>
      <c r="M42" s="61">
        <f t="shared" si="16"/>
        <v>2440528</v>
      </c>
      <c r="N42" s="60" t="s">
        <v>5254</v>
      </c>
      <c r="O42" s="62" t="str">
        <f t="shared" si="8"/>
        <v>2543E0</v>
      </c>
      <c r="P42" s="60">
        <f t="shared" si="9"/>
        <v>2442208</v>
      </c>
      <c r="Q42" s="62" t="str">
        <f t="shared" si="10"/>
        <v>25441F</v>
      </c>
      <c r="R42" s="266">
        <f t="shared" si="11"/>
        <v>1363493</v>
      </c>
      <c r="S42" s="267" t="s">
        <v>6711</v>
      </c>
      <c r="U42" s="19" t="str">
        <f t="shared" si="13"/>
        <v>448195</v>
      </c>
      <c r="V42" s="19">
        <f t="shared" si="14"/>
        <v>4489621</v>
      </c>
      <c r="W42" s="19" t="str">
        <f t="shared" si="12"/>
        <v>220195</v>
      </c>
      <c r="X42" s="19">
        <f t="shared" si="15"/>
        <v>2228629</v>
      </c>
      <c r="Z42" s="19" t="s">
        <v>6535</v>
      </c>
    </row>
    <row r="43" spans="1:26">
      <c r="A43" s="1" t="s">
        <v>314</v>
      </c>
      <c r="B43" s="1" t="s">
        <v>5071</v>
      </c>
      <c r="C43" s="1" t="s">
        <v>1396</v>
      </c>
      <c r="D43" s="1" t="s">
        <v>1891</v>
      </c>
      <c r="E43" s="1" t="s">
        <v>1891</v>
      </c>
      <c r="F43" s="263" t="s">
        <v>1384</v>
      </c>
      <c r="G43" s="201" t="s">
        <v>33</v>
      </c>
      <c r="H43" s="202" t="s">
        <v>949</v>
      </c>
      <c r="I43" s="202" t="s">
        <v>315</v>
      </c>
      <c r="J43" s="202" t="s">
        <v>316</v>
      </c>
      <c r="K43" s="203" t="s">
        <v>1599</v>
      </c>
      <c r="L43" s="203" t="s">
        <v>241</v>
      </c>
      <c r="M43" s="61">
        <f t="shared" si="16"/>
        <v>2442272</v>
      </c>
      <c r="N43" s="60" t="s">
        <v>5255</v>
      </c>
      <c r="O43" s="62" t="str">
        <f t="shared" si="8"/>
        <v>254AB0</v>
      </c>
      <c r="P43" s="60">
        <f t="shared" si="9"/>
        <v>2443952</v>
      </c>
      <c r="Q43" s="62" t="str">
        <f t="shared" si="10"/>
        <v>254AEF</v>
      </c>
      <c r="R43" s="266">
        <f t="shared" si="11"/>
        <v>1363877</v>
      </c>
      <c r="S43" s="267" t="s">
        <v>6712</v>
      </c>
      <c r="U43" s="19" t="str">
        <f t="shared" si="13"/>
        <v>448199</v>
      </c>
      <c r="V43" s="19">
        <f t="shared" si="14"/>
        <v>4489625</v>
      </c>
      <c r="W43" s="19" t="str">
        <f t="shared" si="12"/>
        <v>220199</v>
      </c>
      <c r="X43" s="19">
        <f t="shared" si="15"/>
        <v>2228633</v>
      </c>
      <c r="Z43" s="19" t="s">
        <v>6536</v>
      </c>
    </row>
    <row r="44" spans="1:26">
      <c r="A44" s="1" t="s">
        <v>318</v>
      </c>
      <c r="B44" s="1" t="s">
        <v>5057</v>
      </c>
      <c r="C44" s="1" t="s">
        <v>1889</v>
      </c>
      <c r="D44" s="1" t="s">
        <v>1889</v>
      </c>
      <c r="E44" s="1" t="s">
        <v>1889</v>
      </c>
      <c r="F44" s="263" t="s">
        <v>1889</v>
      </c>
      <c r="G44" s="201" t="s">
        <v>5072</v>
      </c>
      <c r="H44" s="202" t="s">
        <v>950</v>
      </c>
      <c r="I44" s="202" t="s">
        <v>319</v>
      </c>
      <c r="J44" s="202" t="s">
        <v>320</v>
      </c>
      <c r="K44" s="203" t="s">
        <v>1139</v>
      </c>
      <c r="L44" s="203" t="s">
        <v>5073</v>
      </c>
      <c r="M44" s="61">
        <f t="shared" si="16"/>
        <v>2845056</v>
      </c>
      <c r="N44" s="60" t="s">
        <v>5413</v>
      </c>
      <c r="O44" s="62" t="str">
        <f t="shared" si="8"/>
        <v>2B7010</v>
      </c>
      <c r="P44" s="60">
        <f t="shared" si="9"/>
        <v>2846736</v>
      </c>
      <c r="Q44" s="62" t="str">
        <f t="shared" si="10"/>
        <v>2B704F</v>
      </c>
      <c r="R44" s="266">
        <f t="shared" si="11"/>
        <v>1364261</v>
      </c>
      <c r="S44" s="267" t="s">
        <v>6713</v>
      </c>
      <c r="U44" s="19" t="str">
        <f t="shared" si="13"/>
        <v>44819D</v>
      </c>
      <c r="V44" s="19">
        <f t="shared" si="14"/>
        <v>4489629</v>
      </c>
      <c r="W44" s="19" t="str">
        <f t="shared" si="12"/>
        <v>22019D</v>
      </c>
      <c r="X44" s="19">
        <f t="shared" si="15"/>
        <v>2228637</v>
      </c>
      <c r="Z44" s="19" t="s">
        <v>6537</v>
      </c>
    </row>
    <row r="45" spans="1:26">
      <c r="A45" s="1" t="s">
        <v>322</v>
      </c>
      <c r="B45" s="1" t="s">
        <v>5074</v>
      </c>
      <c r="C45" s="1" t="s">
        <v>1882</v>
      </c>
      <c r="D45" s="1" t="s">
        <v>1886</v>
      </c>
      <c r="E45" s="1" t="s">
        <v>1886</v>
      </c>
      <c r="F45" s="263" t="s">
        <v>5054</v>
      </c>
      <c r="G45" s="201" t="s">
        <v>1569</v>
      </c>
      <c r="H45" s="202" t="s">
        <v>951</v>
      </c>
      <c r="I45" s="202" t="s">
        <v>323</v>
      </c>
      <c r="J45" s="202" t="s">
        <v>324</v>
      </c>
      <c r="K45" s="203" t="s">
        <v>1599</v>
      </c>
      <c r="L45" s="203" t="s">
        <v>265</v>
      </c>
      <c r="M45" s="61">
        <f t="shared" si="16"/>
        <v>2452736</v>
      </c>
      <c r="N45" s="60" t="s">
        <v>5256</v>
      </c>
      <c r="O45" s="62" t="str">
        <f t="shared" si="8"/>
        <v>257390</v>
      </c>
      <c r="P45" s="60">
        <f t="shared" si="9"/>
        <v>2454416</v>
      </c>
      <c r="Q45" s="62" t="str">
        <f t="shared" si="10"/>
        <v>2573CF</v>
      </c>
      <c r="R45" s="266">
        <f t="shared" si="11"/>
        <v>1364645</v>
      </c>
      <c r="S45" s="267" t="s">
        <v>6714</v>
      </c>
      <c r="U45" s="19" t="str">
        <f t="shared" si="13"/>
        <v>4481A1</v>
      </c>
      <c r="V45" s="19">
        <f t="shared" si="14"/>
        <v>4489633</v>
      </c>
      <c r="W45" s="19" t="str">
        <f t="shared" si="12"/>
        <v>2201A1</v>
      </c>
      <c r="X45" s="19">
        <f t="shared" si="15"/>
        <v>2228641</v>
      </c>
      <c r="Z45" s="19" t="s">
        <v>6538</v>
      </c>
    </row>
    <row r="46" spans="1:26" ht="43.2">
      <c r="A46" s="1" t="s">
        <v>326</v>
      </c>
      <c r="B46" s="1" t="s">
        <v>5075</v>
      </c>
      <c r="C46" s="1" t="s">
        <v>1882</v>
      </c>
      <c r="D46" s="1" t="s">
        <v>1884</v>
      </c>
      <c r="E46" s="1" t="s">
        <v>1884</v>
      </c>
      <c r="F46" s="264" t="s">
        <v>6493</v>
      </c>
      <c r="G46" s="201" t="s">
        <v>1570</v>
      </c>
      <c r="H46" s="202" t="s">
        <v>952</v>
      </c>
      <c r="I46" s="202" t="s">
        <v>327</v>
      </c>
      <c r="J46" s="202" t="s">
        <v>328</v>
      </c>
      <c r="K46" s="203" t="s">
        <v>1599</v>
      </c>
      <c r="L46" s="203" t="s">
        <v>261</v>
      </c>
      <c r="M46" s="61">
        <f t="shared" si="16"/>
        <v>2450992</v>
      </c>
      <c r="N46" s="60" t="s">
        <v>5257</v>
      </c>
      <c r="O46" s="62" t="str">
        <f t="shared" si="8"/>
        <v>256CC0</v>
      </c>
      <c r="P46" s="60">
        <f t="shared" si="9"/>
        <v>2452672</v>
      </c>
      <c r="Q46" s="62" t="str">
        <f t="shared" si="10"/>
        <v>256CFF</v>
      </c>
      <c r="R46" s="266">
        <f t="shared" si="11"/>
        <v>1365029</v>
      </c>
      <c r="S46" s="267" t="s">
        <v>6715</v>
      </c>
      <c r="U46" s="19" t="str">
        <f t="shared" si="13"/>
        <v>4481A5</v>
      </c>
      <c r="V46" s="19">
        <f t="shared" si="14"/>
        <v>4489637</v>
      </c>
      <c r="W46" s="19" t="str">
        <f t="shared" si="12"/>
        <v>2201A5</v>
      </c>
      <c r="X46" s="19">
        <f t="shared" si="15"/>
        <v>2228645</v>
      </c>
      <c r="Z46" s="19" t="s">
        <v>6539</v>
      </c>
    </row>
    <row r="47" spans="1:26">
      <c r="A47" s="1" t="s">
        <v>329</v>
      </c>
      <c r="B47" s="1" t="s">
        <v>5076</v>
      </c>
      <c r="C47" s="1" t="s">
        <v>1885</v>
      </c>
      <c r="D47" s="1" t="s">
        <v>1885</v>
      </c>
      <c r="E47" s="1" t="s">
        <v>1885</v>
      </c>
      <c r="F47" s="263" t="s">
        <v>1886</v>
      </c>
      <c r="G47" s="201" t="s">
        <v>1571</v>
      </c>
      <c r="H47" s="202" t="s">
        <v>953</v>
      </c>
      <c r="I47" s="202" t="s">
        <v>330</v>
      </c>
      <c r="J47" s="202" t="s">
        <v>331</v>
      </c>
      <c r="K47" s="203" t="s">
        <v>1599</v>
      </c>
      <c r="L47" s="203" t="s">
        <v>257</v>
      </c>
      <c r="M47" s="61">
        <f t="shared" si="16"/>
        <v>2449248</v>
      </c>
      <c r="N47" s="60" t="s">
        <v>5258</v>
      </c>
      <c r="O47" s="62" t="str">
        <f t="shared" si="8"/>
        <v>2565F0</v>
      </c>
      <c r="P47" s="60">
        <f t="shared" si="9"/>
        <v>2450928</v>
      </c>
      <c r="Q47" s="62" t="str">
        <f t="shared" si="10"/>
        <v>25662F</v>
      </c>
      <c r="R47" s="266">
        <f t="shared" si="11"/>
        <v>1365413</v>
      </c>
      <c r="S47" s="267" t="s">
        <v>6716</v>
      </c>
      <c r="U47" s="19" t="str">
        <f t="shared" si="13"/>
        <v>4481A9</v>
      </c>
      <c r="V47" s="19">
        <f t="shared" si="14"/>
        <v>4489641</v>
      </c>
      <c r="W47" s="19" t="str">
        <f t="shared" si="12"/>
        <v>2201A9</v>
      </c>
      <c r="X47" s="19">
        <f t="shared" si="15"/>
        <v>2228649</v>
      </c>
      <c r="Z47" s="19" t="s">
        <v>6540</v>
      </c>
    </row>
    <row r="48" spans="1:26">
      <c r="A48" s="1" t="s">
        <v>332</v>
      </c>
      <c r="B48" s="1" t="s">
        <v>5077</v>
      </c>
      <c r="C48" s="1" t="s">
        <v>1891</v>
      </c>
      <c r="D48" s="1" t="s">
        <v>5047</v>
      </c>
      <c r="E48" s="1" t="s">
        <v>5047</v>
      </c>
      <c r="F48" s="263" t="s">
        <v>5047</v>
      </c>
      <c r="G48" s="201" t="s">
        <v>1572</v>
      </c>
      <c r="H48" s="202" t="s">
        <v>954</v>
      </c>
      <c r="I48" s="202" t="s">
        <v>333</v>
      </c>
      <c r="J48" s="202" t="s">
        <v>334</v>
      </c>
      <c r="K48" s="203" t="s">
        <v>699</v>
      </c>
      <c r="L48" s="203" t="s">
        <v>261</v>
      </c>
      <c r="M48" s="61">
        <f t="shared" si="16"/>
        <v>452144</v>
      </c>
      <c r="N48" s="60" t="s">
        <v>5259</v>
      </c>
      <c r="O48" s="62" t="str">
        <f t="shared" si="8"/>
        <v>6ECC0</v>
      </c>
      <c r="P48" s="60">
        <f t="shared" si="9"/>
        <v>453824</v>
      </c>
      <c r="Q48" s="62" t="str">
        <f t="shared" si="10"/>
        <v>6ECFF</v>
      </c>
      <c r="R48" s="266">
        <f t="shared" si="11"/>
        <v>1365797</v>
      </c>
      <c r="S48" s="267" t="s">
        <v>6717</v>
      </c>
      <c r="U48" s="19" t="str">
        <f t="shared" si="13"/>
        <v>4481AD</v>
      </c>
      <c r="V48" s="19">
        <f t="shared" si="14"/>
        <v>4489645</v>
      </c>
      <c r="W48" s="19" t="str">
        <f t="shared" si="12"/>
        <v>2201AD</v>
      </c>
      <c r="X48" s="19">
        <f t="shared" si="15"/>
        <v>2228653</v>
      </c>
      <c r="Z48" s="19" t="s">
        <v>6541</v>
      </c>
    </row>
    <row r="49" spans="1:26">
      <c r="A49" s="1" t="s">
        <v>336</v>
      </c>
      <c r="B49" s="1" t="s">
        <v>5078</v>
      </c>
      <c r="C49" s="1" t="s">
        <v>1390</v>
      </c>
      <c r="D49" s="1" t="s">
        <v>5047</v>
      </c>
      <c r="E49" s="1" t="s">
        <v>5047</v>
      </c>
      <c r="F49" s="263" t="s">
        <v>1890</v>
      </c>
      <c r="G49" s="201" t="s">
        <v>1573</v>
      </c>
      <c r="H49" s="202" t="s">
        <v>955</v>
      </c>
      <c r="I49" s="202" t="s">
        <v>337</v>
      </c>
      <c r="J49" s="202" t="s">
        <v>338</v>
      </c>
      <c r="K49" s="203" t="s">
        <v>1599</v>
      </c>
      <c r="L49" s="203" t="s">
        <v>253</v>
      </c>
      <c r="M49" s="61">
        <f t="shared" si="16"/>
        <v>2447504</v>
      </c>
      <c r="N49" s="60" t="s">
        <v>5260</v>
      </c>
      <c r="O49" s="62" t="str">
        <f t="shared" si="8"/>
        <v>255F20</v>
      </c>
      <c r="P49" s="60">
        <f t="shared" si="9"/>
        <v>2449184</v>
      </c>
      <c r="Q49" s="62" t="str">
        <f t="shared" si="10"/>
        <v>255F5F</v>
      </c>
      <c r="R49" s="266">
        <f t="shared" si="11"/>
        <v>1366181</v>
      </c>
      <c r="S49" s="267" t="s">
        <v>6718</v>
      </c>
      <c r="U49" s="19" t="str">
        <f t="shared" si="13"/>
        <v>4481B1</v>
      </c>
      <c r="V49" s="19">
        <f t="shared" si="14"/>
        <v>4489649</v>
      </c>
      <c r="W49" s="19" t="str">
        <f t="shared" si="12"/>
        <v>2201B1</v>
      </c>
      <c r="X49" s="19">
        <f t="shared" si="15"/>
        <v>2228657</v>
      </c>
      <c r="Z49" s="19" t="s">
        <v>6542</v>
      </c>
    </row>
    <row r="50" spans="1:26" ht="28.8">
      <c r="A50" s="1" t="s">
        <v>339</v>
      </c>
      <c r="B50" s="1" t="s">
        <v>5079</v>
      </c>
      <c r="C50" s="1" t="s">
        <v>4283</v>
      </c>
      <c r="D50" s="1" t="s">
        <v>1876</v>
      </c>
      <c r="E50" s="189" t="s">
        <v>6243</v>
      </c>
      <c r="F50" s="264" t="s">
        <v>6483</v>
      </c>
      <c r="G50" s="201" t="s">
        <v>1574</v>
      </c>
      <c r="H50" s="202" t="s">
        <v>956</v>
      </c>
      <c r="I50" s="202" t="s">
        <v>340</v>
      </c>
      <c r="J50" s="202" t="s">
        <v>341</v>
      </c>
      <c r="K50" s="203" t="s">
        <v>699</v>
      </c>
      <c r="L50" s="203" t="s">
        <v>265</v>
      </c>
      <c r="M50" s="61">
        <f t="shared" si="16"/>
        <v>453888</v>
      </c>
      <c r="N50" s="60" t="s">
        <v>5261</v>
      </c>
      <c r="O50" s="62" t="str">
        <f t="shared" si="8"/>
        <v>6F390</v>
      </c>
      <c r="P50" s="60">
        <f t="shared" si="9"/>
        <v>455568</v>
      </c>
      <c r="Q50" s="62" t="str">
        <f t="shared" si="10"/>
        <v>6F3CF</v>
      </c>
      <c r="R50" s="266">
        <f t="shared" si="11"/>
        <v>1366565</v>
      </c>
      <c r="S50" s="267" t="s">
        <v>6719</v>
      </c>
      <c r="U50" s="19" t="str">
        <f t="shared" si="13"/>
        <v>4481B5</v>
      </c>
      <c r="V50" s="19">
        <f t="shared" si="14"/>
        <v>4489653</v>
      </c>
      <c r="W50" s="19" t="str">
        <f t="shared" si="12"/>
        <v>2201B5</v>
      </c>
      <c r="X50" s="19">
        <f t="shared" si="15"/>
        <v>2228661</v>
      </c>
      <c r="Z50" s="19" t="s">
        <v>6543</v>
      </c>
    </row>
    <row r="51" spans="1:26">
      <c r="A51" s="1" t="s">
        <v>343</v>
      </c>
      <c r="B51" s="1" t="s">
        <v>5080</v>
      </c>
      <c r="C51" s="1" t="s">
        <v>1383</v>
      </c>
      <c r="D51" s="1" t="s">
        <v>1383</v>
      </c>
      <c r="E51" s="1" t="s">
        <v>1383</v>
      </c>
      <c r="F51" s="263" t="s">
        <v>1383</v>
      </c>
      <c r="G51" s="201" t="s">
        <v>1575</v>
      </c>
      <c r="H51" s="202" t="s">
        <v>957</v>
      </c>
      <c r="I51" s="202" t="s">
        <v>344</v>
      </c>
      <c r="J51" s="202" t="s">
        <v>345</v>
      </c>
      <c r="K51" s="203" t="s">
        <v>638</v>
      </c>
      <c r="L51" s="203" t="s">
        <v>5026</v>
      </c>
      <c r="M51" s="61">
        <f t="shared" si="16"/>
        <v>2457600</v>
      </c>
      <c r="N51" s="60" t="s">
        <v>5262</v>
      </c>
      <c r="O51" s="62" t="str">
        <f t="shared" si="8"/>
        <v>258690</v>
      </c>
      <c r="P51" s="60">
        <f t="shared" si="9"/>
        <v>2459280</v>
      </c>
      <c r="Q51" s="62" t="str">
        <f t="shared" si="10"/>
        <v>2586CF</v>
      </c>
      <c r="R51" s="266">
        <f t="shared" si="11"/>
        <v>1366949</v>
      </c>
      <c r="S51" s="267" t="s">
        <v>6720</v>
      </c>
      <c r="U51" s="19" t="str">
        <f t="shared" si="13"/>
        <v>4481B9</v>
      </c>
      <c r="V51" s="19">
        <f t="shared" si="14"/>
        <v>4489657</v>
      </c>
      <c r="W51" s="19" t="str">
        <f t="shared" si="12"/>
        <v>2201B9</v>
      </c>
      <c r="X51" s="19">
        <f t="shared" si="15"/>
        <v>2228665</v>
      </c>
      <c r="Z51" s="19" t="s">
        <v>6544</v>
      </c>
    </row>
    <row r="52" spans="1:26" ht="28.8">
      <c r="A52" s="1" t="s">
        <v>347</v>
      </c>
      <c r="B52" s="1" t="s">
        <v>5081</v>
      </c>
      <c r="C52" s="1" t="s">
        <v>5054</v>
      </c>
      <c r="D52" s="189" t="s">
        <v>5765</v>
      </c>
      <c r="E52" s="227" t="s">
        <v>6244</v>
      </c>
      <c r="F52" s="264" t="s">
        <v>6244</v>
      </c>
      <c r="G52" s="201" t="s">
        <v>1576</v>
      </c>
      <c r="H52" s="202" t="s">
        <v>958</v>
      </c>
      <c r="I52" s="202" t="s">
        <v>348</v>
      </c>
      <c r="J52" s="202" t="s">
        <v>349</v>
      </c>
      <c r="K52" s="203" t="s">
        <v>638</v>
      </c>
      <c r="L52" s="203" t="s">
        <v>206</v>
      </c>
      <c r="M52" s="61">
        <f t="shared" si="16"/>
        <v>2459344</v>
      </c>
      <c r="N52" s="60" t="s">
        <v>5263</v>
      </c>
      <c r="O52" s="62" t="str">
        <f t="shared" si="8"/>
        <v>258D60</v>
      </c>
      <c r="P52" s="60">
        <f t="shared" si="9"/>
        <v>2461024</v>
      </c>
      <c r="Q52" s="62" t="str">
        <f t="shared" si="10"/>
        <v>258D9F</v>
      </c>
      <c r="R52" s="266">
        <f t="shared" si="11"/>
        <v>1367333</v>
      </c>
      <c r="S52" s="267" t="s">
        <v>6721</v>
      </c>
      <c r="U52" s="19" t="str">
        <f t="shared" si="13"/>
        <v>4481BD</v>
      </c>
      <c r="V52" s="19">
        <f t="shared" si="14"/>
        <v>4489661</v>
      </c>
      <c r="W52" s="19" t="str">
        <f t="shared" si="12"/>
        <v>2201BD</v>
      </c>
      <c r="X52" s="19">
        <f t="shared" si="15"/>
        <v>2228669</v>
      </c>
      <c r="Z52" s="19" t="s">
        <v>6545</v>
      </c>
    </row>
    <row r="53" spans="1:26">
      <c r="A53" s="1" t="s">
        <v>351</v>
      </c>
      <c r="B53" s="1" t="s">
        <v>5082</v>
      </c>
      <c r="C53" s="1" t="s">
        <v>1886</v>
      </c>
      <c r="D53" s="1" t="s">
        <v>1890</v>
      </c>
      <c r="E53" s="248" t="s">
        <v>6464</v>
      </c>
      <c r="F53" s="263" t="s">
        <v>6484</v>
      </c>
      <c r="G53" s="201" t="s">
        <v>1577</v>
      </c>
      <c r="H53" s="202" t="s">
        <v>959</v>
      </c>
      <c r="I53" s="202" t="s">
        <v>352</v>
      </c>
      <c r="J53" s="202" t="s">
        <v>353</v>
      </c>
      <c r="K53" s="203" t="s">
        <v>638</v>
      </c>
      <c r="L53" s="203" t="s">
        <v>210</v>
      </c>
      <c r="M53" s="61">
        <f t="shared" si="16"/>
        <v>2461088</v>
      </c>
      <c r="N53" s="60" t="s">
        <v>5264</v>
      </c>
      <c r="O53" s="62" t="str">
        <f t="shared" si="8"/>
        <v>259430</v>
      </c>
      <c r="P53" s="60">
        <f t="shared" si="9"/>
        <v>2462768</v>
      </c>
      <c r="Q53" s="62" t="str">
        <f t="shared" si="10"/>
        <v>25946F</v>
      </c>
      <c r="R53" s="266">
        <f t="shared" si="11"/>
        <v>1367717</v>
      </c>
      <c r="S53" s="267" t="s">
        <v>6722</v>
      </c>
      <c r="U53" s="19" t="str">
        <f t="shared" si="13"/>
        <v>4481C1</v>
      </c>
      <c r="V53" s="19">
        <f t="shared" si="14"/>
        <v>4489665</v>
      </c>
      <c r="W53" s="19" t="str">
        <f t="shared" si="12"/>
        <v>2201C1</v>
      </c>
      <c r="X53" s="19">
        <f t="shared" si="15"/>
        <v>2228673</v>
      </c>
      <c r="Z53" s="19" t="s">
        <v>6546</v>
      </c>
    </row>
    <row r="54" spans="1:26">
      <c r="A54" s="1" t="s">
        <v>355</v>
      </c>
      <c r="B54" s="1" t="s">
        <v>5083</v>
      </c>
      <c r="C54" s="1" t="s">
        <v>1385</v>
      </c>
      <c r="D54" s="1" t="s">
        <v>1385</v>
      </c>
      <c r="E54" s="1" t="s">
        <v>1385</v>
      </c>
      <c r="F54" s="263" t="s">
        <v>1385</v>
      </c>
      <c r="G54" s="201" t="s">
        <v>1578</v>
      </c>
      <c r="H54" s="202" t="s">
        <v>960</v>
      </c>
      <c r="I54" s="202" t="s">
        <v>356</v>
      </c>
      <c r="J54" s="202" t="s">
        <v>357</v>
      </c>
      <c r="K54" s="203" t="s">
        <v>638</v>
      </c>
      <c r="L54" s="203" t="s">
        <v>1621</v>
      </c>
      <c r="M54" s="61">
        <f t="shared" si="16"/>
        <v>2462832</v>
      </c>
      <c r="N54" s="60" t="s">
        <v>5265</v>
      </c>
      <c r="O54" s="62" t="str">
        <f t="shared" si="8"/>
        <v>259B00</v>
      </c>
      <c r="P54" s="60">
        <f t="shared" si="9"/>
        <v>2464512</v>
      </c>
      <c r="Q54" s="62" t="str">
        <f t="shared" si="10"/>
        <v>259B3F</v>
      </c>
      <c r="R54" s="266">
        <f t="shared" si="11"/>
        <v>1368101</v>
      </c>
      <c r="S54" s="267" t="s">
        <v>6723</v>
      </c>
      <c r="U54" s="19" t="str">
        <f t="shared" si="13"/>
        <v>4481C5</v>
      </c>
      <c r="V54" s="19">
        <f t="shared" si="14"/>
        <v>4489669</v>
      </c>
      <c r="W54" s="19" t="str">
        <f t="shared" si="12"/>
        <v>2201C5</v>
      </c>
      <c r="X54" s="19">
        <f t="shared" si="15"/>
        <v>2228677</v>
      </c>
      <c r="Z54" s="19" t="s">
        <v>6547</v>
      </c>
    </row>
    <row r="55" spans="1:26" ht="28.8">
      <c r="A55" s="1" t="s">
        <v>359</v>
      </c>
      <c r="B55" s="1" t="s">
        <v>5084</v>
      </c>
      <c r="C55" s="1" t="s">
        <v>1382</v>
      </c>
      <c r="D55" s="189" t="s">
        <v>5761</v>
      </c>
      <c r="E55" s="189" t="s">
        <v>6245</v>
      </c>
      <c r="F55" s="264" t="s">
        <v>6482</v>
      </c>
      <c r="G55" s="201" t="s">
        <v>4113</v>
      </c>
      <c r="H55" s="202" t="s">
        <v>961</v>
      </c>
      <c r="I55" s="202" t="s">
        <v>360</v>
      </c>
      <c r="J55" s="202" t="s">
        <v>361</v>
      </c>
      <c r="K55" s="203" t="s">
        <v>638</v>
      </c>
      <c r="L55" s="203" t="s">
        <v>217</v>
      </c>
      <c r="M55" s="61">
        <f t="shared" si="16"/>
        <v>2464576</v>
      </c>
      <c r="N55" s="60" t="s">
        <v>5266</v>
      </c>
      <c r="O55" s="62" t="str">
        <f t="shared" si="8"/>
        <v>25A1D0</v>
      </c>
      <c r="P55" s="60">
        <f t="shared" si="9"/>
        <v>2466256</v>
      </c>
      <c r="Q55" s="62" t="str">
        <f t="shared" si="10"/>
        <v>25A20F</v>
      </c>
      <c r="R55" s="266">
        <f t="shared" si="11"/>
        <v>1368485</v>
      </c>
      <c r="S55" s="267" t="s">
        <v>6724</v>
      </c>
      <c r="U55" s="19" t="str">
        <f t="shared" si="13"/>
        <v>4481C9</v>
      </c>
      <c r="V55" s="19">
        <f t="shared" si="14"/>
        <v>4489673</v>
      </c>
      <c r="W55" s="19" t="str">
        <f t="shared" si="12"/>
        <v>2201C9</v>
      </c>
      <c r="X55" s="19">
        <f t="shared" si="15"/>
        <v>2228681</v>
      </c>
      <c r="Z55" s="19" t="s">
        <v>6548</v>
      </c>
    </row>
    <row r="56" spans="1:26">
      <c r="A56" s="1" t="s">
        <v>363</v>
      </c>
      <c r="B56" s="1" t="s">
        <v>5085</v>
      </c>
      <c r="C56" s="1" t="s">
        <v>1384</v>
      </c>
      <c r="D56" s="1" t="s">
        <v>1384</v>
      </c>
      <c r="E56" s="1" t="s">
        <v>1384</v>
      </c>
      <c r="F56" s="263" t="s">
        <v>1879</v>
      </c>
      <c r="G56" s="201" t="s">
        <v>4151</v>
      </c>
      <c r="H56" s="202" t="s">
        <v>962</v>
      </c>
      <c r="I56" s="202" t="s">
        <v>364</v>
      </c>
      <c r="J56" s="202" t="s">
        <v>365</v>
      </c>
      <c r="K56" s="203" t="s">
        <v>638</v>
      </c>
      <c r="L56" s="203" t="s">
        <v>221</v>
      </c>
      <c r="M56" s="61">
        <f t="shared" si="16"/>
        <v>2466320</v>
      </c>
      <c r="N56" s="60" t="s">
        <v>5267</v>
      </c>
      <c r="O56" s="62" t="str">
        <f t="shared" si="8"/>
        <v>25A8A0</v>
      </c>
      <c r="P56" s="60">
        <f t="shared" si="9"/>
        <v>2468000</v>
      </c>
      <c r="Q56" s="62" t="str">
        <f t="shared" si="10"/>
        <v>25A8DF</v>
      </c>
      <c r="R56" s="266">
        <f t="shared" si="11"/>
        <v>1368869</v>
      </c>
      <c r="S56" s="267" t="s">
        <v>6725</v>
      </c>
      <c r="U56" s="19" t="str">
        <f t="shared" si="13"/>
        <v>4481CD</v>
      </c>
      <c r="V56" s="19">
        <f t="shared" si="14"/>
        <v>4489677</v>
      </c>
      <c r="W56" s="19" t="str">
        <f t="shared" si="12"/>
        <v>2201CD</v>
      </c>
      <c r="X56" s="19">
        <f t="shared" si="15"/>
        <v>2228685</v>
      </c>
      <c r="Z56" s="19" t="s">
        <v>6549</v>
      </c>
    </row>
    <row r="57" spans="1:26">
      <c r="A57" s="1" t="s">
        <v>367</v>
      </c>
      <c r="B57" s="1" t="s">
        <v>5086</v>
      </c>
      <c r="C57" s="1" t="s">
        <v>5054</v>
      </c>
      <c r="D57" s="1" t="s">
        <v>1389</v>
      </c>
      <c r="E57" s="1" t="s">
        <v>1389</v>
      </c>
      <c r="F57" s="263" t="s">
        <v>1389</v>
      </c>
      <c r="G57" s="201" t="s">
        <v>4095</v>
      </c>
      <c r="H57" s="202" t="s">
        <v>963</v>
      </c>
      <c r="I57" s="202" t="s">
        <v>368</v>
      </c>
      <c r="J57" s="202" t="s">
        <v>369</v>
      </c>
      <c r="K57" s="203" t="s">
        <v>638</v>
      </c>
      <c r="L57" s="203" t="s">
        <v>225</v>
      </c>
      <c r="M57" s="61">
        <f t="shared" si="16"/>
        <v>2468064</v>
      </c>
      <c r="N57" s="60" t="s">
        <v>5268</v>
      </c>
      <c r="O57" s="62" t="str">
        <f t="shared" si="8"/>
        <v>25AF70</v>
      </c>
      <c r="P57" s="60">
        <f t="shared" si="9"/>
        <v>2469744</v>
      </c>
      <c r="Q57" s="62" t="str">
        <f t="shared" si="10"/>
        <v>25AFAF</v>
      </c>
      <c r="R57" s="266">
        <f t="shared" si="11"/>
        <v>1369253</v>
      </c>
      <c r="S57" s="267" t="s">
        <v>6726</v>
      </c>
      <c r="U57" s="19" t="str">
        <f t="shared" si="13"/>
        <v>4481D1</v>
      </c>
      <c r="V57" s="19">
        <f t="shared" si="14"/>
        <v>4489681</v>
      </c>
      <c r="W57" s="19" t="str">
        <f t="shared" si="12"/>
        <v>2201D1</v>
      </c>
      <c r="X57" s="19">
        <f t="shared" si="15"/>
        <v>2228689</v>
      </c>
      <c r="Z57" s="19" t="s">
        <v>6550</v>
      </c>
    </row>
    <row r="58" spans="1:26">
      <c r="A58" s="1" t="s">
        <v>371</v>
      </c>
      <c r="B58" s="1" t="s">
        <v>5087</v>
      </c>
      <c r="C58" s="1" t="s">
        <v>5054</v>
      </c>
      <c r="D58" s="1" t="s">
        <v>1391</v>
      </c>
      <c r="E58" s="225" t="s">
        <v>6246</v>
      </c>
      <c r="F58" s="263" t="s">
        <v>6246</v>
      </c>
      <c r="G58" s="201" t="s">
        <v>4200</v>
      </c>
      <c r="H58" s="202" t="s">
        <v>964</v>
      </c>
      <c r="I58" s="202" t="s">
        <v>372</v>
      </c>
      <c r="J58" s="202" t="s">
        <v>373</v>
      </c>
      <c r="K58" s="203" t="s">
        <v>638</v>
      </c>
      <c r="L58" s="203" t="s">
        <v>229</v>
      </c>
      <c r="M58" s="61">
        <f t="shared" si="16"/>
        <v>2469808</v>
      </c>
      <c r="N58" s="60" t="s">
        <v>5269</v>
      </c>
      <c r="O58" s="62" t="str">
        <f t="shared" si="8"/>
        <v>25B640</v>
      </c>
      <c r="P58" s="60">
        <f t="shared" si="9"/>
        <v>2471488</v>
      </c>
      <c r="Q58" s="62" t="str">
        <f t="shared" si="10"/>
        <v>25B67F</v>
      </c>
      <c r="R58" s="266">
        <f t="shared" si="11"/>
        <v>1369637</v>
      </c>
      <c r="S58" s="267" t="s">
        <v>6727</v>
      </c>
      <c r="U58" s="19" t="str">
        <f t="shared" si="13"/>
        <v>4481D5</v>
      </c>
      <c r="V58" s="19">
        <f t="shared" si="14"/>
        <v>4489685</v>
      </c>
      <c r="W58" s="19" t="str">
        <f t="shared" si="12"/>
        <v>2201D5</v>
      </c>
      <c r="X58" s="19">
        <f t="shared" si="15"/>
        <v>2228693</v>
      </c>
      <c r="Z58" s="19" t="s">
        <v>6551</v>
      </c>
    </row>
    <row r="59" spans="1:26">
      <c r="A59" s="1" t="s">
        <v>375</v>
      </c>
      <c r="B59" s="1" t="s">
        <v>5088</v>
      </c>
      <c r="C59" s="1" t="s">
        <v>1880</v>
      </c>
      <c r="D59" s="1" t="s">
        <v>1880</v>
      </c>
      <c r="E59" s="225" t="s">
        <v>1382</v>
      </c>
      <c r="F59" s="263" t="s">
        <v>1382</v>
      </c>
      <c r="G59" s="201" t="s">
        <v>4105</v>
      </c>
      <c r="H59" s="202" t="s">
        <v>965</v>
      </c>
      <c r="I59" s="202" t="s">
        <v>376</v>
      </c>
      <c r="J59" s="202" t="s">
        <v>377</v>
      </c>
      <c r="K59" s="203" t="s">
        <v>638</v>
      </c>
      <c r="L59" s="203" t="s">
        <v>233</v>
      </c>
      <c r="M59" s="61">
        <f t="shared" si="16"/>
        <v>2471552</v>
      </c>
      <c r="N59" s="60" t="s">
        <v>5270</v>
      </c>
      <c r="O59" s="62" t="str">
        <f t="shared" si="8"/>
        <v>25BD10</v>
      </c>
      <c r="P59" s="60">
        <f t="shared" si="9"/>
        <v>2473232</v>
      </c>
      <c r="Q59" s="62" t="str">
        <f t="shared" si="10"/>
        <v>25BD4F</v>
      </c>
      <c r="R59" s="266">
        <f t="shared" si="11"/>
        <v>1370021</v>
      </c>
      <c r="S59" s="267" t="s">
        <v>6728</v>
      </c>
      <c r="U59" s="19" t="str">
        <f t="shared" si="13"/>
        <v>4481D9</v>
      </c>
      <c r="V59" s="19">
        <f t="shared" si="14"/>
        <v>4489689</v>
      </c>
      <c r="W59" s="19" t="str">
        <f t="shared" si="12"/>
        <v>2201D9</v>
      </c>
      <c r="X59" s="19">
        <f t="shared" si="15"/>
        <v>2228697</v>
      </c>
      <c r="Z59" s="19" t="s">
        <v>6552</v>
      </c>
    </row>
    <row r="60" spans="1:26">
      <c r="A60" s="1" t="s">
        <v>379</v>
      </c>
      <c r="B60" s="1" t="s">
        <v>5089</v>
      </c>
      <c r="C60" s="1" t="s">
        <v>1880</v>
      </c>
      <c r="D60" s="1" t="s">
        <v>1875</v>
      </c>
      <c r="E60" s="228" t="s">
        <v>6247</v>
      </c>
      <c r="F60" s="263" t="s">
        <v>6247</v>
      </c>
      <c r="G60" s="201" t="s">
        <v>4157</v>
      </c>
      <c r="H60" s="202" t="s">
        <v>966</v>
      </c>
      <c r="I60" s="202" t="s">
        <v>380</v>
      </c>
      <c r="J60" s="202" t="s">
        <v>381</v>
      </c>
      <c r="K60" s="203" t="s">
        <v>1599</v>
      </c>
      <c r="L60" s="203" t="s">
        <v>249</v>
      </c>
      <c r="M60" s="61">
        <f t="shared" si="16"/>
        <v>2445760</v>
      </c>
      <c r="N60" s="60" t="s">
        <v>5415</v>
      </c>
      <c r="O60" s="62" t="str">
        <f t="shared" si="8"/>
        <v>255850</v>
      </c>
      <c r="P60" s="60">
        <f t="shared" si="9"/>
        <v>2447440</v>
      </c>
      <c r="Q60" s="62" t="str">
        <f t="shared" si="10"/>
        <v>25588F</v>
      </c>
      <c r="R60" s="266">
        <f t="shared" si="11"/>
        <v>1370405</v>
      </c>
      <c r="S60" s="267" t="s">
        <v>6729</v>
      </c>
      <c r="U60" s="19" t="str">
        <f t="shared" si="13"/>
        <v>4481DD</v>
      </c>
      <c r="V60" s="19">
        <f t="shared" si="14"/>
        <v>4489693</v>
      </c>
      <c r="W60" s="19" t="str">
        <f t="shared" si="12"/>
        <v>2201DD</v>
      </c>
      <c r="X60" s="19">
        <f t="shared" si="15"/>
        <v>2228701</v>
      </c>
      <c r="Z60" s="19" t="s">
        <v>6553</v>
      </c>
    </row>
    <row r="61" spans="1:26">
      <c r="A61" s="1" t="s">
        <v>383</v>
      </c>
      <c r="B61" s="1" t="s">
        <v>5090</v>
      </c>
      <c r="C61" s="1" t="s">
        <v>1384</v>
      </c>
      <c r="D61" s="1" t="s">
        <v>1384</v>
      </c>
      <c r="E61" s="225" t="s">
        <v>1876</v>
      </c>
      <c r="F61" s="263" t="s">
        <v>1876</v>
      </c>
      <c r="G61" s="201" t="s">
        <v>1579</v>
      </c>
      <c r="H61" s="202" t="s">
        <v>967</v>
      </c>
      <c r="I61" s="202" t="s">
        <v>384</v>
      </c>
      <c r="J61" s="202" t="s">
        <v>385</v>
      </c>
      <c r="K61" s="203" t="s">
        <v>699</v>
      </c>
      <c r="L61" s="203" t="s">
        <v>257</v>
      </c>
      <c r="M61" s="61">
        <f t="shared" si="16"/>
        <v>450400</v>
      </c>
      <c r="N61" s="60" t="s">
        <v>5416</v>
      </c>
      <c r="O61" s="62" t="str">
        <f t="shared" si="8"/>
        <v>6E5F0</v>
      </c>
      <c r="P61" s="60">
        <f t="shared" si="9"/>
        <v>452080</v>
      </c>
      <c r="Q61" s="62" t="str">
        <f t="shared" si="10"/>
        <v>6E62F</v>
      </c>
      <c r="R61" s="266">
        <f t="shared" si="11"/>
        <v>1370789</v>
      </c>
      <c r="S61" s="267" t="s">
        <v>6730</v>
      </c>
      <c r="U61" s="19" t="str">
        <f t="shared" si="13"/>
        <v>4481E1</v>
      </c>
      <c r="V61" s="19">
        <f t="shared" si="14"/>
        <v>4489697</v>
      </c>
      <c r="W61" s="19" t="str">
        <f t="shared" si="12"/>
        <v>2201E1</v>
      </c>
      <c r="X61" s="19">
        <f t="shared" si="15"/>
        <v>2228705</v>
      </c>
      <c r="Z61" s="19" t="s">
        <v>6554</v>
      </c>
    </row>
    <row r="62" spans="1:26">
      <c r="A62" s="1" t="s">
        <v>387</v>
      </c>
      <c r="B62" s="1" t="s">
        <v>5091</v>
      </c>
      <c r="C62" s="1" t="s">
        <v>4283</v>
      </c>
      <c r="D62" s="1" t="s">
        <v>1889</v>
      </c>
      <c r="E62" s="189" t="s">
        <v>6248</v>
      </c>
      <c r="F62" s="264" t="s">
        <v>6248</v>
      </c>
      <c r="G62" s="201" t="s">
        <v>1580</v>
      </c>
      <c r="H62" s="202" t="s">
        <v>968</v>
      </c>
      <c r="I62" s="202" t="s">
        <v>388</v>
      </c>
      <c r="J62" s="202" t="s">
        <v>389</v>
      </c>
      <c r="K62" s="202" t="s">
        <v>1135</v>
      </c>
      <c r="L62" s="202" t="s">
        <v>390</v>
      </c>
      <c r="M62" s="61">
        <v>525225</v>
      </c>
      <c r="N62" s="60" t="str">
        <f t="shared" ref="N62:N113" si="17">DEC2HEX(M62)</f>
        <v>803A9</v>
      </c>
      <c r="O62" s="62" t="str">
        <f t="shared" si="8"/>
        <v>80A39</v>
      </c>
      <c r="P62" s="60">
        <f t="shared" si="9"/>
        <v>526905</v>
      </c>
      <c r="Q62" s="62" t="str">
        <f t="shared" si="10"/>
        <v>80A78</v>
      </c>
      <c r="R62" s="266">
        <f t="shared" si="11"/>
        <v>1371173</v>
      </c>
      <c r="S62" s="267" t="s">
        <v>6731</v>
      </c>
      <c r="U62" s="19" t="str">
        <f t="shared" si="13"/>
        <v>4481E5</v>
      </c>
      <c r="V62" s="19">
        <f t="shared" si="14"/>
        <v>4489701</v>
      </c>
      <c r="W62" s="19" t="str">
        <f t="shared" si="12"/>
        <v>2201E5</v>
      </c>
      <c r="X62" s="19">
        <f t="shared" si="15"/>
        <v>2228709</v>
      </c>
      <c r="Z62" s="19" t="s">
        <v>6555</v>
      </c>
    </row>
    <row r="63" spans="1:26">
      <c r="A63" s="1" t="s">
        <v>391</v>
      </c>
      <c r="B63" s="1" t="s">
        <v>5092</v>
      </c>
      <c r="C63" s="1" t="s">
        <v>1884</v>
      </c>
      <c r="D63" s="1" t="s">
        <v>1882</v>
      </c>
      <c r="E63" s="1" t="s">
        <v>1882</v>
      </c>
      <c r="F63" s="263" t="s">
        <v>1882</v>
      </c>
      <c r="G63" s="201" t="s">
        <v>5093</v>
      </c>
      <c r="H63" s="202" t="s">
        <v>969</v>
      </c>
      <c r="I63" s="202" t="s">
        <v>392</v>
      </c>
      <c r="J63" s="202" t="s">
        <v>393</v>
      </c>
      <c r="K63" s="202" t="s">
        <v>1135</v>
      </c>
      <c r="L63" s="202" t="s">
        <v>394</v>
      </c>
      <c r="M63" s="61">
        <v>526969</v>
      </c>
      <c r="N63" s="60" t="str">
        <f t="shared" si="17"/>
        <v>80A79</v>
      </c>
      <c r="O63" s="62" t="str">
        <f t="shared" si="8"/>
        <v>81109</v>
      </c>
      <c r="P63" s="60">
        <f t="shared" si="9"/>
        <v>528649</v>
      </c>
      <c r="Q63" s="62" t="str">
        <f t="shared" si="10"/>
        <v>81148</v>
      </c>
      <c r="R63" s="266">
        <f t="shared" si="11"/>
        <v>1371557</v>
      </c>
      <c r="S63" s="267" t="s">
        <v>6732</v>
      </c>
      <c r="U63" s="19" t="str">
        <f t="shared" si="13"/>
        <v>4481E9</v>
      </c>
      <c r="V63" s="19">
        <f t="shared" si="14"/>
        <v>4489705</v>
      </c>
      <c r="W63" s="19" t="str">
        <f t="shared" si="12"/>
        <v>2201E9</v>
      </c>
      <c r="X63" s="19">
        <f t="shared" si="15"/>
        <v>2228713</v>
      </c>
      <c r="Z63" s="19" t="s">
        <v>6556</v>
      </c>
    </row>
    <row r="64" spans="1:26">
      <c r="A64" s="1" t="s">
        <v>395</v>
      </c>
      <c r="B64" s="1" t="s">
        <v>5094</v>
      </c>
      <c r="C64" s="1" t="s">
        <v>5061</v>
      </c>
      <c r="D64" s="1" t="s">
        <v>5061</v>
      </c>
      <c r="E64" s="1" t="s">
        <v>5061</v>
      </c>
      <c r="F64" s="263" t="s">
        <v>5061</v>
      </c>
      <c r="G64" s="201" t="s">
        <v>5095</v>
      </c>
      <c r="H64" s="202" t="s">
        <v>970</v>
      </c>
      <c r="I64" s="202" t="s">
        <v>396</v>
      </c>
      <c r="J64" s="202" t="s">
        <v>397</v>
      </c>
      <c r="K64" s="202" t="s">
        <v>1135</v>
      </c>
      <c r="L64" s="202">
        <v>9149</v>
      </c>
      <c r="M64" s="61">
        <v>528713</v>
      </c>
      <c r="N64" s="60" t="str">
        <f t="shared" si="17"/>
        <v>81149</v>
      </c>
      <c r="O64" s="62" t="str">
        <f t="shared" si="8"/>
        <v>817D9</v>
      </c>
      <c r="P64" s="60">
        <f t="shared" si="9"/>
        <v>530393</v>
      </c>
      <c r="Q64" s="62" t="str">
        <f t="shared" si="10"/>
        <v>81818</v>
      </c>
      <c r="R64" s="266">
        <f t="shared" si="11"/>
        <v>1371941</v>
      </c>
      <c r="S64" s="267" t="s">
        <v>6733</v>
      </c>
      <c r="U64" s="19" t="str">
        <f t="shared" si="13"/>
        <v>4481ED</v>
      </c>
      <c r="V64" s="19">
        <f t="shared" si="14"/>
        <v>4489709</v>
      </c>
      <c r="W64" s="19" t="str">
        <f t="shared" si="12"/>
        <v>2201ED</v>
      </c>
      <c r="X64" s="19">
        <f t="shared" si="15"/>
        <v>2228717</v>
      </c>
      <c r="Z64" s="19" t="s">
        <v>6557</v>
      </c>
    </row>
    <row r="65" spans="1:26">
      <c r="A65" s="1" t="s">
        <v>398</v>
      </c>
      <c r="B65" s="1" t="s">
        <v>5096</v>
      </c>
      <c r="C65" s="1" t="s">
        <v>5061</v>
      </c>
      <c r="D65" s="1" t="s">
        <v>1881</v>
      </c>
      <c r="E65" s="1" t="s">
        <v>1881</v>
      </c>
      <c r="F65" s="263" t="s">
        <v>1881</v>
      </c>
      <c r="G65" s="201" t="s">
        <v>5097</v>
      </c>
      <c r="H65" s="202" t="s">
        <v>971</v>
      </c>
      <c r="I65" s="202" t="s">
        <v>399</v>
      </c>
      <c r="J65" s="202" t="s">
        <v>400</v>
      </c>
      <c r="K65" s="202" t="s">
        <v>1135</v>
      </c>
      <c r="L65" s="202">
        <v>9819</v>
      </c>
      <c r="M65" s="61">
        <v>530457</v>
      </c>
      <c r="N65" s="60" t="str">
        <f t="shared" si="17"/>
        <v>81819</v>
      </c>
      <c r="O65" s="62" t="str">
        <f t="shared" si="8"/>
        <v>81EA9</v>
      </c>
      <c r="P65" s="60">
        <f t="shared" si="9"/>
        <v>532137</v>
      </c>
      <c r="Q65" s="62" t="str">
        <f t="shared" si="10"/>
        <v>81EE8</v>
      </c>
      <c r="R65" s="266">
        <f t="shared" si="11"/>
        <v>1372325</v>
      </c>
      <c r="S65" s="267" t="s">
        <v>6734</v>
      </c>
      <c r="U65" s="19" t="str">
        <f t="shared" si="13"/>
        <v>4481F1</v>
      </c>
      <c r="V65" s="19">
        <f t="shared" si="14"/>
        <v>4489713</v>
      </c>
      <c r="W65" s="19" t="str">
        <f t="shared" si="12"/>
        <v>2201F1</v>
      </c>
      <c r="X65" s="19">
        <f t="shared" si="15"/>
        <v>2228721</v>
      </c>
      <c r="Z65" s="19" t="s">
        <v>6558</v>
      </c>
    </row>
    <row r="66" spans="1:26">
      <c r="A66" s="1" t="s">
        <v>401</v>
      </c>
      <c r="B66" s="1" t="s">
        <v>5098</v>
      </c>
      <c r="C66" s="1" t="s">
        <v>1888</v>
      </c>
      <c r="D66" s="1" t="s">
        <v>1890</v>
      </c>
      <c r="E66" s="225" t="s">
        <v>1891</v>
      </c>
      <c r="F66" s="263" t="s">
        <v>1891</v>
      </c>
      <c r="G66" s="201" t="s">
        <v>5099</v>
      </c>
      <c r="H66" s="202" t="s">
        <v>972</v>
      </c>
      <c r="I66" s="202" t="s">
        <v>402</v>
      </c>
      <c r="J66" s="202" t="s">
        <v>403</v>
      </c>
      <c r="K66" s="202" t="s">
        <v>1135</v>
      </c>
      <c r="L66" s="202" t="s">
        <v>404</v>
      </c>
      <c r="M66" s="61">
        <v>532201</v>
      </c>
      <c r="N66" s="60" t="str">
        <f t="shared" si="17"/>
        <v>81EE9</v>
      </c>
      <c r="O66" s="62" t="str">
        <f t="shared" si="8"/>
        <v>82579</v>
      </c>
      <c r="P66" s="60">
        <f t="shared" si="9"/>
        <v>533881</v>
      </c>
      <c r="Q66" s="62" t="str">
        <f t="shared" si="10"/>
        <v>825B8</v>
      </c>
      <c r="R66" s="266">
        <f t="shared" si="11"/>
        <v>1372709</v>
      </c>
      <c r="S66" s="267" t="s">
        <v>6735</v>
      </c>
      <c r="U66" s="19" t="str">
        <f t="shared" si="13"/>
        <v>4481F5</v>
      </c>
      <c r="V66" s="19">
        <f t="shared" si="14"/>
        <v>4489717</v>
      </c>
      <c r="W66" s="19" t="str">
        <f t="shared" si="12"/>
        <v>2201F5</v>
      </c>
      <c r="X66" s="19">
        <f t="shared" si="15"/>
        <v>2228725</v>
      </c>
      <c r="Z66" s="19" t="s">
        <v>6559</v>
      </c>
    </row>
    <row r="67" spans="1:26">
      <c r="A67" s="1" t="s">
        <v>405</v>
      </c>
      <c r="B67" s="1" t="s">
        <v>5100</v>
      </c>
      <c r="C67" s="1" t="s">
        <v>5047</v>
      </c>
      <c r="D67" s="1" t="s">
        <v>1390</v>
      </c>
      <c r="E67" s="1" t="s">
        <v>1390</v>
      </c>
      <c r="F67" s="263" t="s">
        <v>1390</v>
      </c>
      <c r="G67" s="201" t="s">
        <v>5101</v>
      </c>
      <c r="H67" s="202" t="s">
        <v>973</v>
      </c>
      <c r="I67" s="202" t="s">
        <v>406</v>
      </c>
      <c r="J67" s="202" t="s">
        <v>407</v>
      </c>
      <c r="K67" s="202" t="s">
        <v>1135</v>
      </c>
      <c r="L67" s="202" t="s">
        <v>408</v>
      </c>
      <c r="M67" s="61">
        <v>533945</v>
      </c>
      <c r="N67" s="60" t="str">
        <f t="shared" si="17"/>
        <v>825B9</v>
      </c>
      <c r="O67" s="62" t="str">
        <f t="shared" si="8"/>
        <v>82C49</v>
      </c>
      <c r="P67" s="60">
        <f t="shared" si="9"/>
        <v>535625</v>
      </c>
      <c r="Q67" s="62" t="str">
        <f t="shared" si="10"/>
        <v>82C88</v>
      </c>
      <c r="R67" s="266">
        <f t="shared" si="11"/>
        <v>1373093</v>
      </c>
      <c r="S67" s="267" t="s">
        <v>6736</v>
      </c>
      <c r="U67" s="19" t="str">
        <f t="shared" si="13"/>
        <v>4481F9</v>
      </c>
      <c r="V67" s="19">
        <f t="shared" si="14"/>
        <v>4489721</v>
      </c>
      <c r="W67" s="19" t="str">
        <f t="shared" si="12"/>
        <v>2201F9</v>
      </c>
      <c r="X67" s="19">
        <f t="shared" si="15"/>
        <v>2228729</v>
      </c>
      <c r="Z67" s="19" t="s">
        <v>6560</v>
      </c>
    </row>
    <row r="68" spans="1:26">
      <c r="A68" s="1" t="s">
        <v>409</v>
      </c>
      <c r="B68" s="1" t="s">
        <v>5102</v>
      </c>
      <c r="C68" s="1" t="s">
        <v>1891</v>
      </c>
      <c r="D68" s="1" t="s">
        <v>1891</v>
      </c>
      <c r="E68" s="1" t="s">
        <v>1891</v>
      </c>
      <c r="F68" s="263" t="s">
        <v>1891</v>
      </c>
      <c r="G68" s="201" t="s">
        <v>5103</v>
      </c>
      <c r="H68" s="202" t="s">
        <v>974</v>
      </c>
      <c r="I68" s="202" t="s">
        <v>410</v>
      </c>
      <c r="J68" s="202" t="s">
        <v>411</v>
      </c>
      <c r="K68" s="202" t="s">
        <v>1135</v>
      </c>
      <c r="L68" s="202" t="s">
        <v>412</v>
      </c>
      <c r="M68" s="61">
        <v>535689</v>
      </c>
      <c r="N68" s="60" t="str">
        <f t="shared" si="17"/>
        <v>82C89</v>
      </c>
      <c r="O68" s="62" t="str">
        <f t="shared" si="8"/>
        <v>83319</v>
      </c>
      <c r="P68" s="60">
        <f t="shared" si="9"/>
        <v>537369</v>
      </c>
      <c r="Q68" s="62" t="str">
        <f t="shared" si="10"/>
        <v>83358</v>
      </c>
      <c r="R68" s="266">
        <f t="shared" si="11"/>
        <v>1390892</v>
      </c>
      <c r="S68" s="267" t="s">
        <v>6737</v>
      </c>
      <c r="U68" s="19" t="str">
        <f t="shared" si="13"/>
        <v>4481FD</v>
      </c>
      <c r="V68" s="19">
        <f t="shared" si="14"/>
        <v>4489725</v>
      </c>
      <c r="W68" s="19" t="str">
        <f t="shared" si="12"/>
        <v>2201FD</v>
      </c>
      <c r="X68" s="19">
        <f t="shared" si="15"/>
        <v>2228733</v>
      </c>
      <c r="Z68" s="19" t="s">
        <v>6561</v>
      </c>
    </row>
    <row r="69" spans="1:26">
      <c r="A69" s="1" t="s">
        <v>413</v>
      </c>
      <c r="B69" s="1" t="s">
        <v>5104</v>
      </c>
      <c r="C69" s="1" t="s">
        <v>1884</v>
      </c>
      <c r="D69" s="1" t="s">
        <v>5054</v>
      </c>
      <c r="E69" s="1" t="s">
        <v>5054</v>
      </c>
      <c r="F69" s="263" t="s">
        <v>1887</v>
      </c>
      <c r="G69" s="201" t="s">
        <v>5105</v>
      </c>
      <c r="H69" s="202" t="s">
        <v>975</v>
      </c>
      <c r="I69" s="202" t="s">
        <v>414</v>
      </c>
      <c r="J69" s="202" t="s">
        <v>415</v>
      </c>
      <c r="K69" s="202" t="s">
        <v>1135</v>
      </c>
      <c r="L69" s="202" t="s">
        <v>416</v>
      </c>
      <c r="M69" s="61">
        <v>537433</v>
      </c>
      <c r="N69" s="60" t="str">
        <f t="shared" si="17"/>
        <v>83359</v>
      </c>
      <c r="O69" s="62" t="str">
        <f t="shared" si="8"/>
        <v>839E9</v>
      </c>
      <c r="P69" s="60">
        <f t="shared" si="9"/>
        <v>539113</v>
      </c>
      <c r="Q69" s="62" t="str">
        <f t="shared" si="10"/>
        <v>83A28</v>
      </c>
      <c r="R69" s="266">
        <f t="shared" si="11"/>
        <v>1391276</v>
      </c>
      <c r="S69" s="267" t="s">
        <v>6738</v>
      </c>
      <c r="U69" s="19" t="str">
        <f t="shared" si="13"/>
        <v>448201</v>
      </c>
      <c r="V69" s="19">
        <f t="shared" si="14"/>
        <v>4489729</v>
      </c>
      <c r="W69" s="19" t="str">
        <f t="shared" si="12"/>
        <v>220201</v>
      </c>
      <c r="X69" s="19">
        <f t="shared" si="15"/>
        <v>2228737</v>
      </c>
      <c r="Z69" s="19" t="s">
        <v>6562</v>
      </c>
    </row>
    <row r="70" spans="1:26">
      <c r="A70" s="1" t="s">
        <v>417</v>
      </c>
      <c r="B70" s="1" t="s">
        <v>5106</v>
      </c>
      <c r="C70" s="1" t="s">
        <v>1875</v>
      </c>
      <c r="D70" s="1" t="s">
        <v>1876</v>
      </c>
      <c r="E70" s="225" t="s">
        <v>1385</v>
      </c>
      <c r="F70" s="263" t="s">
        <v>6479</v>
      </c>
      <c r="G70" s="201" t="s">
        <v>5107</v>
      </c>
      <c r="H70" s="202" t="s">
        <v>976</v>
      </c>
      <c r="I70" s="202" t="s">
        <v>418</v>
      </c>
      <c r="J70" s="202" t="s">
        <v>419</v>
      </c>
      <c r="K70" s="202" t="s">
        <v>1135</v>
      </c>
      <c r="L70" s="202" t="s">
        <v>420</v>
      </c>
      <c r="M70" s="61">
        <v>539177</v>
      </c>
      <c r="N70" s="60" t="str">
        <f t="shared" si="17"/>
        <v>83A29</v>
      </c>
      <c r="O70" s="62" t="str">
        <f t="shared" si="8"/>
        <v>840B9</v>
      </c>
      <c r="P70" s="60">
        <f t="shared" si="9"/>
        <v>540857</v>
      </c>
      <c r="Q70" s="62" t="str">
        <f t="shared" si="10"/>
        <v>840F8</v>
      </c>
      <c r="R70" s="266">
        <f t="shared" si="11"/>
        <v>1391660</v>
      </c>
      <c r="S70" s="267" t="s">
        <v>6739</v>
      </c>
      <c r="U70" s="19" t="str">
        <f t="shared" si="13"/>
        <v>448205</v>
      </c>
      <c r="V70" s="19">
        <f t="shared" si="14"/>
        <v>4489733</v>
      </c>
      <c r="W70" s="19" t="str">
        <f t="shared" si="12"/>
        <v>220205</v>
      </c>
      <c r="X70" s="19">
        <f t="shared" si="15"/>
        <v>2228741</v>
      </c>
      <c r="Z70" s="19" t="s">
        <v>6563</v>
      </c>
    </row>
    <row r="71" spans="1:26">
      <c r="A71" s="1" t="s">
        <v>421</v>
      </c>
      <c r="B71" s="1" t="s">
        <v>5108</v>
      </c>
      <c r="C71" s="1" t="s">
        <v>1881</v>
      </c>
      <c r="D71" s="1" t="s">
        <v>1881</v>
      </c>
      <c r="E71" s="1" t="s">
        <v>1881</v>
      </c>
      <c r="F71" s="263" t="s">
        <v>1881</v>
      </c>
      <c r="G71" s="201" t="s">
        <v>4085</v>
      </c>
      <c r="H71" s="202" t="s">
        <v>977</v>
      </c>
      <c r="I71" s="202" t="s">
        <v>422</v>
      </c>
      <c r="J71" s="202" t="s">
        <v>423</v>
      </c>
      <c r="K71" s="202" t="s">
        <v>1135</v>
      </c>
      <c r="L71" s="202" t="s">
        <v>424</v>
      </c>
      <c r="M71" s="61">
        <v>540921</v>
      </c>
      <c r="N71" s="60" t="str">
        <f t="shared" si="17"/>
        <v>840F9</v>
      </c>
      <c r="O71" s="62" t="str">
        <f t="shared" si="8"/>
        <v>84789</v>
      </c>
      <c r="P71" s="60">
        <f t="shared" si="9"/>
        <v>542601</v>
      </c>
      <c r="Q71" s="62" t="str">
        <f t="shared" si="10"/>
        <v>847C8</v>
      </c>
      <c r="R71" s="266">
        <f t="shared" si="11"/>
        <v>1392044</v>
      </c>
      <c r="S71" s="267" t="s">
        <v>6740</v>
      </c>
      <c r="U71" s="19" t="str">
        <f t="shared" si="13"/>
        <v>448209</v>
      </c>
      <c r="V71" s="19">
        <f t="shared" si="14"/>
        <v>4489737</v>
      </c>
      <c r="W71" s="19" t="str">
        <f t="shared" si="12"/>
        <v>220209</v>
      </c>
      <c r="X71" s="19">
        <f t="shared" si="15"/>
        <v>2228745</v>
      </c>
      <c r="Z71" s="19" t="s">
        <v>6564</v>
      </c>
    </row>
    <row r="72" spans="1:26" ht="28.8">
      <c r="A72" s="1" t="s">
        <v>425</v>
      </c>
      <c r="B72" s="1" t="s">
        <v>5109</v>
      </c>
      <c r="C72" s="1" t="s">
        <v>1878</v>
      </c>
      <c r="D72" s="189" t="s">
        <v>5807</v>
      </c>
      <c r="E72" s="189" t="s">
        <v>6276</v>
      </c>
      <c r="F72" s="264" t="s">
        <v>6276</v>
      </c>
      <c r="G72" s="201" t="s">
        <v>4193</v>
      </c>
      <c r="H72" s="202" t="s">
        <v>978</v>
      </c>
      <c r="I72" s="202" t="s">
        <v>426</v>
      </c>
      <c r="J72" s="202" t="s">
        <v>427</v>
      </c>
      <c r="K72" s="202" t="s">
        <v>1135</v>
      </c>
      <c r="L72" s="202" t="s">
        <v>428</v>
      </c>
      <c r="M72" s="61">
        <v>542665</v>
      </c>
      <c r="N72" s="60" t="str">
        <f t="shared" si="17"/>
        <v>847C9</v>
      </c>
      <c r="O72" s="62" t="str">
        <f t="shared" si="8"/>
        <v>84E59</v>
      </c>
      <c r="P72" s="60">
        <f t="shared" si="9"/>
        <v>544345</v>
      </c>
      <c r="Q72" s="62" t="str">
        <f t="shared" si="10"/>
        <v>84E98</v>
      </c>
      <c r="R72" s="266">
        <f t="shared" si="11"/>
        <v>1392428</v>
      </c>
      <c r="S72" s="267" t="s">
        <v>6741</v>
      </c>
      <c r="U72" s="19" t="str">
        <f t="shared" si="13"/>
        <v>44820D</v>
      </c>
      <c r="V72" s="19">
        <f t="shared" si="14"/>
        <v>4489741</v>
      </c>
      <c r="W72" s="19" t="str">
        <f t="shared" si="12"/>
        <v>22020D</v>
      </c>
      <c r="X72" s="19">
        <f t="shared" si="15"/>
        <v>2228749</v>
      </c>
      <c r="Z72" s="19" t="s">
        <v>6565</v>
      </c>
    </row>
    <row r="73" spans="1:26">
      <c r="A73" s="1" t="s">
        <v>429</v>
      </c>
      <c r="B73" s="1" t="s">
        <v>5110</v>
      </c>
      <c r="C73" s="1" t="s">
        <v>1387</v>
      </c>
      <c r="D73" s="1" t="s">
        <v>1881</v>
      </c>
      <c r="E73" s="1" t="s">
        <v>1881</v>
      </c>
      <c r="F73" s="263" t="s">
        <v>1881</v>
      </c>
      <c r="G73" s="201" t="s">
        <v>5111</v>
      </c>
      <c r="H73" s="202" t="s">
        <v>979</v>
      </c>
      <c r="I73" s="202" t="s">
        <v>430</v>
      </c>
      <c r="J73" s="202" t="s">
        <v>431</v>
      </c>
      <c r="K73" s="202" t="s">
        <v>1135</v>
      </c>
      <c r="L73" s="202" t="s">
        <v>432</v>
      </c>
      <c r="M73" s="61">
        <v>544409</v>
      </c>
      <c r="N73" s="60" t="str">
        <f t="shared" si="17"/>
        <v>84E99</v>
      </c>
      <c r="O73" s="62" t="str">
        <f t="shared" si="8"/>
        <v>85529</v>
      </c>
      <c r="P73" s="60">
        <f t="shared" si="9"/>
        <v>546089</v>
      </c>
      <c r="Q73" s="62" t="str">
        <f t="shared" si="10"/>
        <v>85568</v>
      </c>
      <c r="R73" s="266">
        <f t="shared" si="11"/>
        <v>1392812</v>
      </c>
      <c r="S73" s="267" t="s">
        <v>6742</v>
      </c>
      <c r="U73" s="19" t="str">
        <f t="shared" si="13"/>
        <v>448211</v>
      </c>
      <c r="V73" s="19">
        <f t="shared" si="14"/>
        <v>4489745</v>
      </c>
      <c r="W73" s="19" t="str">
        <f t="shared" si="12"/>
        <v>220211</v>
      </c>
      <c r="X73" s="19">
        <f t="shared" si="15"/>
        <v>2228753</v>
      </c>
      <c r="Z73" s="19" t="s">
        <v>6566</v>
      </c>
    </row>
    <row r="74" spans="1:26" ht="28.8">
      <c r="A74" s="1" t="s">
        <v>433</v>
      </c>
      <c r="B74" s="1" t="s">
        <v>5112</v>
      </c>
      <c r="C74" s="1" t="s">
        <v>1389</v>
      </c>
      <c r="D74" s="189" t="s">
        <v>5806</v>
      </c>
      <c r="E74" s="189" t="s">
        <v>6249</v>
      </c>
      <c r="F74" s="264" t="s">
        <v>6475</v>
      </c>
      <c r="G74" s="201" t="s">
        <v>5113</v>
      </c>
      <c r="H74" s="202" t="s">
        <v>980</v>
      </c>
      <c r="I74" s="202" t="s">
        <v>434</v>
      </c>
      <c r="J74" s="202" t="s">
        <v>435</v>
      </c>
      <c r="K74" s="202" t="s">
        <v>1135</v>
      </c>
      <c r="L74" s="202" t="s">
        <v>436</v>
      </c>
      <c r="M74" s="61">
        <v>546153</v>
      </c>
      <c r="N74" s="60" t="str">
        <f t="shared" si="17"/>
        <v>85569</v>
      </c>
      <c r="O74" s="62" t="str">
        <f t="shared" si="8"/>
        <v>85BF9</v>
      </c>
      <c r="P74" s="60">
        <f t="shared" si="9"/>
        <v>547833</v>
      </c>
      <c r="Q74" s="62" t="str">
        <f t="shared" si="10"/>
        <v>85C38</v>
      </c>
      <c r="R74" s="266">
        <f t="shared" si="11"/>
        <v>1393196</v>
      </c>
      <c r="S74" s="267" t="s">
        <v>6743</v>
      </c>
      <c r="U74" s="19" t="str">
        <f t="shared" si="13"/>
        <v>448215</v>
      </c>
      <c r="V74" s="19">
        <f t="shared" si="14"/>
        <v>4489749</v>
      </c>
      <c r="W74" s="19" t="str">
        <f t="shared" si="12"/>
        <v>220215</v>
      </c>
      <c r="X74" s="19">
        <f t="shared" si="15"/>
        <v>2228757</v>
      </c>
      <c r="Z74" s="19" t="s">
        <v>6567</v>
      </c>
    </row>
    <row r="75" spans="1:26">
      <c r="A75" s="1" t="s">
        <v>437</v>
      </c>
      <c r="B75" s="1" t="s">
        <v>5114</v>
      </c>
      <c r="C75" s="1" t="s">
        <v>1881</v>
      </c>
      <c r="D75" s="1" t="s">
        <v>1885</v>
      </c>
      <c r="E75" s="1" t="s">
        <v>1885</v>
      </c>
      <c r="F75" s="263" t="s">
        <v>6492</v>
      </c>
      <c r="G75" s="201" t="s">
        <v>5115</v>
      </c>
      <c r="H75" s="202" t="s">
        <v>981</v>
      </c>
      <c r="I75" s="202" t="s">
        <v>438</v>
      </c>
      <c r="J75" s="202" t="s">
        <v>439</v>
      </c>
      <c r="K75" s="202" t="s">
        <v>1135</v>
      </c>
      <c r="L75" s="202" t="s">
        <v>440</v>
      </c>
      <c r="M75" s="61">
        <v>547897</v>
      </c>
      <c r="N75" s="60" t="str">
        <f t="shared" si="17"/>
        <v>85C39</v>
      </c>
      <c r="O75" s="62" t="str">
        <f t="shared" si="8"/>
        <v>862C9</v>
      </c>
      <c r="P75" s="60">
        <f t="shared" si="9"/>
        <v>549577</v>
      </c>
      <c r="Q75" s="62" t="str">
        <f t="shared" si="10"/>
        <v>86308</v>
      </c>
      <c r="R75" s="266">
        <f t="shared" si="11"/>
        <v>1393580</v>
      </c>
      <c r="S75" s="267" t="s">
        <v>6744</v>
      </c>
      <c r="U75" s="19" t="str">
        <f t="shared" si="13"/>
        <v>448219</v>
      </c>
      <c r="V75" s="19">
        <f t="shared" si="14"/>
        <v>4489753</v>
      </c>
      <c r="W75" s="19" t="str">
        <f t="shared" si="12"/>
        <v>220219</v>
      </c>
      <c r="X75" s="19">
        <f t="shared" si="15"/>
        <v>2228761</v>
      </c>
      <c r="Z75" s="19" t="s">
        <v>6568</v>
      </c>
    </row>
    <row r="76" spans="1:26" ht="28.8">
      <c r="A76" s="1" t="s">
        <v>441</v>
      </c>
      <c r="B76" s="1" t="s">
        <v>5116</v>
      </c>
      <c r="C76" s="1" t="s">
        <v>4283</v>
      </c>
      <c r="D76" s="1" t="s">
        <v>1391</v>
      </c>
      <c r="E76" s="1" t="s">
        <v>6462</v>
      </c>
      <c r="F76" s="264" t="s">
        <v>6491</v>
      </c>
      <c r="G76" s="201" t="s">
        <v>4172</v>
      </c>
      <c r="H76" s="202" t="s">
        <v>982</v>
      </c>
      <c r="I76" s="202" t="s">
        <v>442</v>
      </c>
      <c r="J76" s="202" t="s">
        <v>443</v>
      </c>
      <c r="K76" s="202" t="s">
        <v>1135</v>
      </c>
      <c r="L76" s="202" t="s">
        <v>444</v>
      </c>
      <c r="M76" s="61">
        <v>549641</v>
      </c>
      <c r="N76" s="60" t="str">
        <f t="shared" si="17"/>
        <v>86309</v>
      </c>
      <c r="O76" s="62" t="str">
        <f t="shared" si="8"/>
        <v>86999</v>
      </c>
      <c r="P76" s="60">
        <f t="shared" si="9"/>
        <v>551321</v>
      </c>
      <c r="Q76" s="62" t="str">
        <f t="shared" si="10"/>
        <v>869D8</v>
      </c>
      <c r="R76" s="266">
        <f t="shared" si="11"/>
        <v>1393964</v>
      </c>
      <c r="S76" s="267" t="s">
        <v>6745</v>
      </c>
      <c r="U76" s="19" t="str">
        <f t="shared" si="13"/>
        <v>44821D</v>
      </c>
      <c r="V76" s="19">
        <f t="shared" si="14"/>
        <v>4489757</v>
      </c>
      <c r="W76" s="19" t="str">
        <f t="shared" si="12"/>
        <v>22021D</v>
      </c>
      <c r="X76" s="19">
        <f t="shared" si="15"/>
        <v>2228765</v>
      </c>
      <c r="Z76" s="19" t="s">
        <v>6569</v>
      </c>
    </row>
    <row r="77" spans="1:26">
      <c r="A77" s="1" t="s">
        <v>445</v>
      </c>
      <c r="B77" s="1" t="s">
        <v>5117</v>
      </c>
      <c r="C77" s="1" t="s">
        <v>1382</v>
      </c>
      <c r="D77" s="1" t="s">
        <v>1382</v>
      </c>
      <c r="E77" s="225" t="s">
        <v>1387</v>
      </c>
      <c r="F77" s="263" t="s">
        <v>1387</v>
      </c>
      <c r="G77" s="201" t="s">
        <v>5118</v>
      </c>
      <c r="H77" s="202" t="s">
        <v>983</v>
      </c>
      <c r="I77" s="202" t="s">
        <v>446</v>
      </c>
      <c r="J77" s="202" t="s">
        <v>447</v>
      </c>
      <c r="K77" s="202" t="s">
        <v>1135</v>
      </c>
      <c r="L77" s="202" t="s">
        <v>448</v>
      </c>
      <c r="M77" s="61">
        <v>551385</v>
      </c>
      <c r="N77" s="60" t="str">
        <f t="shared" si="17"/>
        <v>869D9</v>
      </c>
      <c r="O77" s="62" t="str">
        <f t="shared" si="8"/>
        <v>87069</v>
      </c>
      <c r="P77" s="60">
        <f t="shared" si="9"/>
        <v>553065</v>
      </c>
      <c r="Q77" s="62" t="str">
        <f t="shared" si="10"/>
        <v>870A8</v>
      </c>
      <c r="R77" s="266">
        <f t="shared" si="11"/>
        <v>1394348</v>
      </c>
      <c r="S77" s="267" t="s">
        <v>6746</v>
      </c>
      <c r="U77" s="19" t="str">
        <f t="shared" si="13"/>
        <v>448221</v>
      </c>
      <c r="V77" s="19">
        <f t="shared" si="14"/>
        <v>4489761</v>
      </c>
      <c r="W77" s="19" t="str">
        <f t="shared" si="12"/>
        <v>220221</v>
      </c>
      <c r="X77" s="19">
        <f t="shared" si="15"/>
        <v>2228769</v>
      </c>
      <c r="Z77" s="19" t="s">
        <v>6570</v>
      </c>
    </row>
    <row r="78" spans="1:26">
      <c r="A78" s="1" t="s">
        <v>449</v>
      </c>
      <c r="B78" s="1" t="s">
        <v>5119</v>
      </c>
      <c r="C78" s="1" t="s">
        <v>1886</v>
      </c>
      <c r="D78" s="1" t="s">
        <v>1388</v>
      </c>
      <c r="E78" s="1" t="s">
        <v>1388</v>
      </c>
      <c r="F78" s="263" t="s">
        <v>1385</v>
      </c>
      <c r="G78" s="201" t="s">
        <v>5120</v>
      </c>
      <c r="H78" s="202" t="s">
        <v>984</v>
      </c>
      <c r="I78" s="202" t="s">
        <v>450</v>
      </c>
      <c r="J78" s="202" t="s">
        <v>451</v>
      </c>
      <c r="K78" s="202" t="s">
        <v>1135</v>
      </c>
      <c r="L78" s="202" t="s">
        <v>452</v>
      </c>
      <c r="M78" s="61">
        <v>553129</v>
      </c>
      <c r="N78" s="60" t="str">
        <f t="shared" si="17"/>
        <v>870A9</v>
      </c>
      <c r="O78" s="62" t="str">
        <f t="shared" ref="O78:O141" si="18">DEC2HEX(P78)</f>
        <v>87739</v>
      </c>
      <c r="P78" s="60">
        <f t="shared" ref="P78:P141" si="19">M78+1680</f>
        <v>554809</v>
      </c>
      <c r="Q78" s="62" t="str">
        <f t="shared" ref="Q78:Q141" si="20">DEC2HEX(P78+63)</f>
        <v>87778</v>
      </c>
      <c r="R78" s="266">
        <f t="shared" ref="R78:R141" si="21">HEX2DEC(S78)</f>
        <v>1394732</v>
      </c>
      <c r="S78" s="267" t="s">
        <v>6747</v>
      </c>
      <c r="U78" s="19" t="str">
        <f t="shared" si="13"/>
        <v>448225</v>
      </c>
      <c r="V78" s="19">
        <f t="shared" si="14"/>
        <v>4489765</v>
      </c>
      <c r="W78" s="19" t="str">
        <f t="shared" ref="W78:W141" si="22">DEC2HEX(X78)</f>
        <v>220225</v>
      </c>
      <c r="X78" s="19">
        <f t="shared" si="15"/>
        <v>2228773</v>
      </c>
      <c r="Z78" s="19" t="s">
        <v>6571</v>
      </c>
    </row>
    <row r="79" spans="1:26" ht="28.8">
      <c r="A79" s="1" t="s">
        <v>453</v>
      </c>
      <c r="B79" s="1" t="s">
        <v>5121</v>
      </c>
      <c r="C79" s="1" t="s">
        <v>1875</v>
      </c>
      <c r="D79" s="1" t="s">
        <v>1875</v>
      </c>
      <c r="E79" s="1" t="s">
        <v>1875</v>
      </c>
      <c r="F79" s="264" t="s">
        <v>6495</v>
      </c>
      <c r="G79" s="201" t="s">
        <v>5122</v>
      </c>
      <c r="H79" s="202" t="s">
        <v>985</v>
      </c>
      <c r="I79" s="202" t="s">
        <v>454</v>
      </c>
      <c r="J79" s="202" t="s">
        <v>455</v>
      </c>
      <c r="K79" s="202" t="s">
        <v>1135</v>
      </c>
      <c r="L79" s="202" t="s">
        <v>456</v>
      </c>
      <c r="M79" s="61">
        <v>554873</v>
      </c>
      <c r="N79" s="60" t="str">
        <f t="shared" si="17"/>
        <v>87779</v>
      </c>
      <c r="O79" s="62" t="str">
        <f t="shared" si="18"/>
        <v>87E09</v>
      </c>
      <c r="P79" s="60">
        <f t="shared" si="19"/>
        <v>556553</v>
      </c>
      <c r="Q79" s="62" t="str">
        <f t="shared" si="20"/>
        <v>87E48</v>
      </c>
      <c r="R79" s="266">
        <f t="shared" si="21"/>
        <v>1395116</v>
      </c>
      <c r="S79" s="267" t="s">
        <v>6748</v>
      </c>
      <c r="U79" s="19" t="str">
        <f t="shared" ref="U79:U142" si="23">DEC2HEX(V79)</f>
        <v>448229</v>
      </c>
      <c r="V79" s="19">
        <f t="shared" ref="V79:V142" si="24">V78+4</f>
        <v>4489769</v>
      </c>
      <c r="W79" s="19" t="str">
        <f t="shared" si="22"/>
        <v>220229</v>
      </c>
      <c r="X79" s="19">
        <f t="shared" ref="X79:X142" si="25">X78+4</f>
        <v>2228777</v>
      </c>
      <c r="Z79" s="19" t="s">
        <v>6572</v>
      </c>
    </row>
    <row r="80" spans="1:26">
      <c r="A80" s="1" t="s">
        <v>457</v>
      </c>
      <c r="B80" s="1" t="s">
        <v>5123</v>
      </c>
      <c r="C80" s="1" t="s">
        <v>4283</v>
      </c>
      <c r="D80" s="1" t="s">
        <v>5191</v>
      </c>
      <c r="E80" s="189" t="s">
        <v>6337</v>
      </c>
      <c r="F80" s="264" t="s">
        <v>6337</v>
      </c>
      <c r="G80" s="201" t="s">
        <v>5124</v>
      </c>
      <c r="H80" s="202" t="s">
        <v>986</v>
      </c>
      <c r="I80" s="202" t="s">
        <v>458</v>
      </c>
      <c r="J80" s="202" t="s">
        <v>459</v>
      </c>
      <c r="K80" s="203" t="s">
        <v>638</v>
      </c>
      <c r="L80" s="203" t="s">
        <v>241</v>
      </c>
      <c r="M80" s="182">
        <f>HEX2DEC(N80)</f>
        <v>2475040</v>
      </c>
      <c r="N80" s="60" t="s">
        <v>5271</v>
      </c>
      <c r="O80" s="62" t="str">
        <f t="shared" si="18"/>
        <v>25CAB0</v>
      </c>
      <c r="P80" s="60">
        <f t="shared" si="19"/>
        <v>2476720</v>
      </c>
      <c r="Q80" s="62" t="str">
        <f t="shared" si="20"/>
        <v>25CAEF</v>
      </c>
      <c r="R80" s="266">
        <f t="shared" si="21"/>
        <v>1395500</v>
      </c>
      <c r="S80" s="267" t="s">
        <v>6749</v>
      </c>
      <c r="U80" s="19" t="str">
        <f t="shared" si="23"/>
        <v>44822D</v>
      </c>
      <c r="V80" s="19">
        <f t="shared" si="24"/>
        <v>4489773</v>
      </c>
      <c r="W80" s="19" t="str">
        <f t="shared" si="22"/>
        <v>22022D</v>
      </c>
      <c r="X80" s="19">
        <f t="shared" si="25"/>
        <v>2228781</v>
      </c>
      <c r="Z80" s="19" t="s">
        <v>6573</v>
      </c>
    </row>
    <row r="81" spans="1:26">
      <c r="A81" s="1" t="s">
        <v>461</v>
      </c>
      <c r="B81" s="1" t="s">
        <v>5125</v>
      </c>
      <c r="C81" s="1" t="s">
        <v>1383</v>
      </c>
      <c r="D81" s="1" t="s">
        <v>1396</v>
      </c>
      <c r="E81" s="1" t="s">
        <v>1396</v>
      </c>
      <c r="F81" s="263" t="s">
        <v>1396</v>
      </c>
      <c r="G81" s="201" t="s">
        <v>5126</v>
      </c>
      <c r="H81" s="202" t="s">
        <v>987</v>
      </c>
      <c r="I81" s="202" t="s">
        <v>462</v>
      </c>
      <c r="J81" s="202" t="s">
        <v>463</v>
      </c>
      <c r="K81" s="202" t="s">
        <v>1136</v>
      </c>
      <c r="L81" s="202" t="s">
        <v>464</v>
      </c>
      <c r="M81" s="61">
        <v>2230937</v>
      </c>
      <c r="N81" s="60" t="str">
        <f t="shared" si="17"/>
        <v>220A99</v>
      </c>
      <c r="O81" s="62" t="str">
        <f t="shared" si="18"/>
        <v>221129</v>
      </c>
      <c r="P81" s="60">
        <f t="shared" si="19"/>
        <v>2232617</v>
      </c>
      <c r="Q81" s="62" t="str">
        <f t="shared" si="20"/>
        <v>221168</v>
      </c>
      <c r="R81" s="266">
        <f t="shared" si="21"/>
        <v>1395884</v>
      </c>
      <c r="S81" s="267" t="s">
        <v>6750</v>
      </c>
      <c r="U81" s="19" t="str">
        <f t="shared" si="23"/>
        <v>448231</v>
      </c>
      <c r="V81" s="19">
        <f t="shared" si="24"/>
        <v>4489777</v>
      </c>
      <c r="W81" s="19" t="str">
        <f t="shared" si="22"/>
        <v>220231</v>
      </c>
      <c r="X81" s="19">
        <f t="shared" si="25"/>
        <v>2228785</v>
      </c>
      <c r="Z81" s="19" t="s">
        <v>6574</v>
      </c>
    </row>
    <row r="82" spans="1:26">
      <c r="A82" s="1" t="s">
        <v>465</v>
      </c>
      <c r="B82" s="1" t="s">
        <v>5127</v>
      </c>
      <c r="C82" s="1" t="s">
        <v>1888</v>
      </c>
      <c r="D82" s="1" t="s">
        <v>1888</v>
      </c>
      <c r="E82" s="1" t="s">
        <v>1888</v>
      </c>
      <c r="F82" s="263" t="s">
        <v>1888</v>
      </c>
      <c r="G82" s="201" t="s">
        <v>5128</v>
      </c>
      <c r="H82" s="202" t="s">
        <v>988</v>
      </c>
      <c r="I82" s="202" t="s">
        <v>466</v>
      </c>
      <c r="J82" s="202" t="s">
        <v>467</v>
      </c>
      <c r="K82" s="202" t="s">
        <v>1136</v>
      </c>
      <c r="L82" s="202">
        <v>9169</v>
      </c>
      <c r="M82" s="61">
        <v>2232681</v>
      </c>
      <c r="N82" s="60" t="str">
        <f t="shared" si="17"/>
        <v>221169</v>
      </c>
      <c r="O82" s="62" t="str">
        <f t="shared" si="18"/>
        <v>2217F9</v>
      </c>
      <c r="P82" s="60">
        <f t="shared" si="19"/>
        <v>2234361</v>
      </c>
      <c r="Q82" s="62" t="str">
        <f t="shared" si="20"/>
        <v>221838</v>
      </c>
      <c r="R82" s="266">
        <f t="shared" si="21"/>
        <v>1396268</v>
      </c>
      <c r="S82" s="267" t="s">
        <v>6751</v>
      </c>
      <c r="U82" s="19" t="str">
        <f t="shared" si="23"/>
        <v>448235</v>
      </c>
      <c r="V82" s="19">
        <f t="shared" si="24"/>
        <v>4489781</v>
      </c>
      <c r="W82" s="19" t="str">
        <f t="shared" si="22"/>
        <v>220235</v>
      </c>
      <c r="X82" s="19">
        <f t="shared" si="25"/>
        <v>2228789</v>
      </c>
      <c r="Z82" s="19" t="s">
        <v>6575</v>
      </c>
    </row>
    <row r="83" spans="1:26">
      <c r="A83" s="1" t="s">
        <v>468</v>
      </c>
      <c r="B83" s="1" t="s">
        <v>5129</v>
      </c>
      <c r="C83" s="1" t="s">
        <v>1890</v>
      </c>
      <c r="D83" s="1" t="s">
        <v>1382</v>
      </c>
      <c r="E83" s="225" t="s">
        <v>1880</v>
      </c>
      <c r="F83" s="263" t="s">
        <v>5054</v>
      </c>
      <c r="G83" s="201" t="s">
        <v>5130</v>
      </c>
      <c r="H83" s="202" t="s">
        <v>989</v>
      </c>
      <c r="I83" s="202" t="s">
        <v>469</v>
      </c>
      <c r="J83" s="202" t="s">
        <v>470</v>
      </c>
      <c r="K83" s="202" t="s">
        <v>1136</v>
      </c>
      <c r="L83" s="202">
        <v>9839</v>
      </c>
      <c r="M83" s="61">
        <v>2234425</v>
      </c>
      <c r="N83" s="60" t="str">
        <f t="shared" si="17"/>
        <v>221839</v>
      </c>
      <c r="O83" s="62" t="str">
        <f t="shared" si="18"/>
        <v>221EC9</v>
      </c>
      <c r="P83" s="60">
        <f t="shared" si="19"/>
        <v>2236105</v>
      </c>
      <c r="Q83" s="62" t="str">
        <f t="shared" si="20"/>
        <v>221F08</v>
      </c>
      <c r="R83" s="266">
        <f t="shared" si="21"/>
        <v>1396652</v>
      </c>
      <c r="S83" s="267" t="s">
        <v>6752</v>
      </c>
      <c r="U83" s="19" t="str">
        <f t="shared" si="23"/>
        <v>448239</v>
      </c>
      <c r="V83" s="19">
        <f t="shared" si="24"/>
        <v>4489785</v>
      </c>
      <c r="W83" s="19" t="str">
        <f t="shared" si="22"/>
        <v>220239</v>
      </c>
      <c r="X83" s="19">
        <f t="shared" si="25"/>
        <v>2228793</v>
      </c>
      <c r="Z83" s="19" t="s">
        <v>6576</v>
      </c>
    </row>
    <row r="84" spans="1:26">
      <c r="A84" s="1" t="s">
        <v>471</v>
      </c>
      <c r="B84" s="1" t="s">
        <v>5131</v>
      </c>
      <c r="C84" s="1" t="s">
        <v>5047</v>
      </c>
      <c r="D84" s="1" t="s">
        <v>1880</v>
      </c>
      <c r="E84" s="225" t="s">
        <v>1879</v>
      </c>
      <c r="F84" s="263" t="s">
        <v>1886</v>
      </c>
      <c r="G84" s="201" t="s">
        <v>5132</v>
      </c>
      <c r="H84" s="202" t="s">
        <v>990</v>
      </c>
      <c r="I84" s="202" t="s">
        <v>472</v>
      </c>
      <c r="J84" s="202" t="s">
        <v>473</v>
      </c>
      <c r="K84" s="202" t="s">
        <v>1136</v>
      </c>
      <c r="L84" s="202" t="s">
        <v>474</v>
      </c>
      <c r="M84" s="61">
        <v>2236169</v>
      </c>
      <c r="N84" s="60" t="str">
        <f t="shared" si="17"/>
        <v>221F09</v>
      </c>
      <c r="O84" s="62" t="str">
        <f t="shared" si="18"/>
        <v>222599</v>
      </c>
      <c r="P84" s="60">
        <f t="shared" si="19"/>
        <v>2237849</v>
      </c>
      <c r="Q84" s="62" t="str">
        <f t="shared" si="20"/>
        <v>2225D8</v>
      </c>
      <c r="R84" s="266">
        <f t="shared" si="21"/>
        <v>1397036</v>
      </c>
      <c r="S84" s="267" t="s">
        <v>6753</v>
      </c>
      <c r="U84" s="19" t="str">
        <f t="shared" si="23"/>
        <v>44823D</v>
      </c>
      <c r="V84" s="19">
        <f t="shared" si="24"/>
        <v>4489789</v>
      </c>
      <c r="W84" s="19" t="str">
        <f t="shared" si="22"/>
        <v>22023D</v>
      </c>
      <c r="X84" s="19">
        <f t="shared" si="25"/>
        <v>2228797</v>
      </c>
      <c r="Z84" s="19" t="s">
        <v>6577</v>
      </c>
    </row>
    <row r="85" spans="1:26">
      <c r="A85" s="1" t="s">
        <v>475</v>
      </c>
      <c r="B85" s="1" t="s">
        <v>5133</v>
      </c>
      <c r="C85" s="1" t="s">
        <v>1391</v>
      </c>
      <c r="D85" s="1" t="s">
        <v>1385</v>
      </c>
      <c r="E85" s="1" t="s">
        <v>1385</v>
      </c>
      <c r="F85" s="263" t="s">
        <v>6498</v>
      </c>
      <c r="G85" s="201" t="s">
        <v>5134</v>
      </c>
      <c r="H85" s="202" t="s">
        <v>991</v>
      </c>
      <c r="I85" s="202" t="s">
        <v>476</v>
      </c>
      <c r="J85" s="202" t="s">
        <v>477</v>
      </c>
      <c r="K85" s="202" t="s">
        <v>1136</v>
      </c>
      <c r="L85" s="202" t="s">
        <v>478</v>
      </c>
      <c r="M85" s="61">
        <v>2237913</v>
      </c>
      <c r="N85" s="60" t="str">
        <f t="shared" si="17"/>
        <v>2225D9</v>
      </c>
      <c r="O85" s="62" t="str">
        <f t="shared" si="18"/>
        <v>222C69</v>
      </c>
      <c r="P85" s="60">
        <f t="shared" si="19"/>
        <v>2239593</v>
      </c>
      <c r="Q85" s="62" t="str">
        <f t="shared" si="20"/>
        <v>222CA8</v>
      </c>
      <c r="R85" s="266">
        <f t="shared" si="21"/>
        <v>1397420</v>
      </c>
      <c r="S85" s="267" t="s">
        <v>6754</v>
      </c>
      <c r="U85" s="19" t="str">
        <f t="shared" si="23"/>
        <v>448241</v>
      </c>
      <c r="V85" s="19">
        <f t="shared" si="24"/>
        <v>4489793</v>
      </c>
      <c r="W85" s="19" t="str">
        <f t="shared" si="22"/>
        <v>220241</v>
      </c>
      <c r="X85" s="19">
        <f t="shared" si="25"/>
        <v>2228801</v>
      </c>
      <c r="Z85" s="19" t="s">
        <v>6578</v>
      </c>
    </row>
    <row r="86" spans="1:26" ht="28.8">
      <c r="A86" s="1" t="s">
        <v>479</v>
      </c>
      <c r="B86" s="1" t="s">
        <v>5135</v>
      </c>
      <c r="C86" s="1" t="s">
        <v>1390</v>
      </c>
      <c r="D86" s="189" t="s">
        <v>5762</v>
      </c>
      <c r="E86" s="189" t="s">
        <v>6250</v>
      </c>
      <c r="F86" s="264" t="s">
        <v>6250</v>
      </c>
      <c r="G86" s="201" t="s">
        <v>5136</v>
      </c>
      <c r="H86" s="202" t="s">
        <v>992</v>
      </c>
      <c r="I86" s="202" t="s">
        <v>480</v>
      </c>
      <c r="J86" s="202" t="s">
        <v>481</v>
      </c>
      <c r="K86" s="202" t="s">
        <v>1136</v>
      </c>
      <c r="L86" s="202" t="s">
        <v>482</v>
      </c>
      <c r="M86" s="61">
        <v>2239657</v>
      </c>
      <c r="N86" s="60" t="str">
        <f t="shared" si="17"/>
        <v>222CA9</v>
      </c>
      <c r="O86" s="62" t="str">
        <f t="shared" si="18"/>
        <v>223339</v>
      </c>
      <c r="P86" s="60">
        <f t="shared" si="19"/>
        <v>2241337</v>
      </c>
      <c r="Q86" s="62" t="str">
        <f t="shared" si="20"/>
        <v>223378</v>
      </c>
      <c r="R86" s="266">
        <f t="shared" si="21"/>
        <v>1397804</v>
      </c>
      <c r="S86" s="267" t="s">
        <v>6755</v>
      </c>
      <c r="U86" s="19" t="str">
        <f t="shared" si="23"/>
        <v>448245</v>
      </c>
      <c r="V86" s="19">
        <f t="shared" si="24"/>
        <v>4489797</v>
      </c>
      <c r="W86" s="19" t="str">
        <f t="shared" si="22"/>
        <v>220245</v>
      </c>
      <c r="X86" s="19">
        <f t="shared" si="25"/>
        <v>2228805</v>
      </c>
      <c r="Z86" s="19" t="s">
        <v>6579</v>
      </c>
    </row>
    <row r="87" spans="1:26">
      <c r="A87" s="1" t="s">
        <v>483</v>
      </c>
      <c r="B87" s="1" t="s">
        <v>5137</v>
      </c>
      <c r="C87" s="1" t="s">
        <v>1396</v>
      </c>
      <c r="D87" s="1" t="s">
        <v>1384</v>
      </c>
      <c r="E87" s="1" t="s">
        <v>1384</v>
      </c>
      <c r="F87" s="263" t="s">
        <v>1384</v>
      </c>
      <c r="G87" s="201" t="s">
        <v>38</v>
      </c>
      <c r="H87" s="202" t="s">
        <v>993</v>
      </c>
      <c r="I87" s="202" t="s">
        <v>484</v>
      </c>
      <c r="J87" s="202" t="s">
        <v>485</v>
      </c>
      <c r="K87" s="202" t="s">
        <v>1136</v>
      </c>
      <c r="L87" s="202" t="s">
        <v>486</v>
      </c>
      <c r="M87" s="61">
        <v>2241401</v>
      </c>
      <c r="N87" s="60" t="str">
        <f t="shared" si="17"/>
        <v>223379</v>
      </c>
      <c r="O87" s="62" t="str">
        <f t="shared" si="18"/>
        <v>223A09</v>
      </c>
      <c r="P87" s="60">
        <f t="shared" si="19"/>
        <v>2243081</v>
      </c>
      <c r="Q87" s="62" t="str">
        <f t="shared" si="20"/>
        <v>223A48</v>
      </c>
      <c r="R87" s="266">
        <f t="shared" si="21"/>
        <v>1398188</v>
      </c>
      <c r="S87" s="267" t="s">
        <v>6756</v>
      </c>
      <c r="U87" s="19" t="str">
        <f t="shared" si="23"/>
        <v>448249</v>
      </c>
      <c r="V87" s="19">
        <f t="shared" si="24"/>
        <v>4489801</v>
      </c>
      <c r="W87" s="19" t="str">
        <f t="shared" si="22"/>
        <v>220249</v>
      </c>
      <c r="X87" s="19">
        <f t="shared" si="25"/>
        <v>2228809</v>
      </c>
      <c r="Z87" s="19" t="s">
        <v>6580</v>
      </c>
    </row>
    <row r="88" spans="1:26">
      <c r="A88" s="1" t="s">
        <v>487</v>
      </c>
      <c r="B88" s="1" t="s">
        <v>5138</v>
      </c>
      <c r="C88" s="1" t="s">
        <v>1396</v>
      </c>
      <c r="D88" s="1" t="s">
        <v>1884</v>
      </c>
      <c r="E88" s="1" t="s">
        <v>1884</v>
      </c>
      <c r="F88" s="263" t="s">
        <v>6499</v>
      </c>
      <c r="G88" s="201" t="s">
        <v>5139</v>
      </c>
      <c r="H88" s="202" t="s">
        <v>1041</v>
      </c>
      <c r="I88" s="202" t="s">
        <v>488</v>
      </c>
      <c r="J88" s="202" t="s">
        <v>489</v>
      </c>
      <c r="K88" s="202" t="s">
        <v>1136</v>
      </c>
      <c r="L88" s="202" t="s">
        <v>490</v>
      </c>
      <c r="M88" s="61">
        <v>2243145</v>
      </c>
      <c r="N88" s="60" t="str">
        <f t="shared" si="17"/>
        <v>223A49</v>
      </c>
      <c r="O88" s="62" t="str">
        <f t="shared" si="18"/>
        <v>2240D9</v>
      </c>
      <c r="P88" s="60">
        <f t="shared" si="19"/>
        <v>2244825</v>
      </c>
      <c r="Q88" s="62" t="str">
        <f t="shared" si="20"/>
        <v>224118</v>
      </c>
      <c r="R88" s="266">
        <f t="shared" si="21"/>
        <v>1398572</v>
      </c>
      <c r="S88" s="267" t="s">
        <v>6757</v>
      </c>
      <c r="U88" s="19" t="str">
        <f t="shared" si="23"/>
        <v>44824D</v>
      </c>
      <c r="V88" s="19">
        <f t="shared" si="24"/>
        <v>4489805</v>
      </c>
      <c r="W88" s="19" t="str">
        <f t="shared" si="22"/>
        <v>22024D</v>
      </c>
      <c r="X88" s="19">
        <f t="shared" si="25"/>
        <v>2228813</v>
      </c>
      <c r="Z88" s="19" t="s">
        <v>6581</v>
      </c>
    </row>
    <row r="89" spans="1:26" ht="28.8">
      <c r="A89" s="1" t="s">
        <v>491</v>
      </c>
      <c r="B89" s="1" t="s">
        <v>5140</v>
      </c>
      <c r="C89" s="1" t="s">
        <v>1880</v>
      </c>
      <c r="D89" s="189" t="s">
        <v>5763</v>
      </c>
      <c r="E89" s="189" t="s">
        <v>6251</v>
      </c>
      <c r="F89" s="264" t="s">
        <v>6251</v>
      </c>
      <c r="G89" s="201" t="s">
        <v>5141</v>
      </c>
      <c r="H89" s="202" t="s">
        <v>1042</v>
      </c>
      <c r="I89" s="202" t="s">
        <v>492</v>
      </c>
      <c r="J89" s="202" t="s">
        <v>493</v>
      </c>
      <c r="K89" s="202" t="s">
        <v>1136</v>
      </c>
      <c r="L89" s="202" t="s">
        <v>494</v>
      </c>
      <c r="M89" s="61">
        <v>2244889</v>
      </c>
      <c r="N89" s="60" t="str">
        <f t="shared" si="17"/>
        <v>224119</v>
      </c>
      <c r="O89" s="62" t="str">
        <f t="shared" si="18"/>
        <v>2247A9</v>
      </c>
      <c r="P89" s="60">
        <f t="shared" si="19"/>
        <v>2246569</v>
      </c>
      <c r="Q89" s="62" t="str">
        <f t="shared" si="20"/>
        <v>2247E8</v>
      </c>
      <c r="R89" s="266">
        <f t="shared" si="21"/>
        <v>1398956</v>
      </c>
      <c r="S89" s="267" t="s">
        <v>6758</v>
      </c>
      <c r="U89" s="19" t="str">
        <f t="shared" si="23"/>
        <v>448251</v>
      </c>
      <c r="V89" s="19">
        <f t="shared" si="24"/>
        <v>4489809</v>
      </c>
      <c r="W89" s="19" t="str">
        <f t="shared" si="22"/>
        <v>220251</v>
      </c>
      <c r="X89" s="19">
        <f t="shared" si="25"/>
        <v>2228817</v>
      </c>
      <c r="Z89" s="19" t="s">
        <v>6582</v>
      </c>
    </row>
    <row r="90" spans="1:26">
      <c r="A90" s="1" t="s">
        <v>495</v>
      </c>
      <c r="B90" s="1" t="s">
        <v>5142</v>
      </c>
      <c r="C90" s="1" t="s">
        <v>1888</v>
      </c>
      <c r="D90" s="1" t="s">
        <v>1888</v>
      </c>
      <c r="E90" s="1" t="s">
        <v>1888</v>
      </c>
      <c r="F90" s="263" t="s">
        <v>1888</v>
      </c>
      <c r="G90" s="201" t="s">
        <v>5143</v>
      </c>
      <c r="H90" s="202" t="s">
        <v>1043</v>
      </c>
      <c r="I90" s="202" t="s">
        <v>496</v>
      </c>
      <c r="J90" s="202" t="s">
        <v>497</v>
      </c>
      <c r="K90" s="202" t="s">
        <v>1136</v>
      </c>
      <c r="L90" s="202" t="s">
        <v>498</v>
      </c>
      <c r="M90" s="61">
        <v>2246633</v>
      </c>
      <c r="N90" s="60" t="str">
        <f t="shared" si="17"/>
        <v>2247E9</v>
      </c>
      <c r="O90" s="62" t="str">
        <f t="shared" si="18"/>
        <v>224E79</v>
      </c>
      <c r="P90" s="60">
        <f t="shared" si="19"/>
        <v>2248313</v>
      </c>
      <c r="Q90" s="62" t="str">
        <f t="shared" si="20"/>
        <v>224EB8</v>
      </c>
      <c r="R90" s="266">
        <f t="shared" si="21"/>
        <v>1399340</v>
      </c>
      <c r="S90" s="267" t="s">
        <v>6759</v>
      </c>
      <c r="U90" s="19" t="str">
        <f t="shared" si="23"/>
        <v>448255</v>
      </c>
      <c r="V90" s="19">
        <f t="shared" si="24"/>
        <v>4489813</v>
      </c>
      <c r="W90" s="19" t="str">
        <f t="shared" si="22"/>
        <v>220255</v>
      </c>
      <c r="X90" s="19">
        <f t="shared" si="25"/>
        <v>2228821</v>
      </c>
      <c r="Z90" s="19" t="s">
        <v>6583</v>
      </c>
    </row>
    <row r="91" spans="1:26">
      <c r="A91" s="1" t="s">
        <v>499</v>
      </c>
      <c r="B91" s="1" t="s">
        <v>5144</v>
      </c>
      <c r="C91" s="1" t="s">
        <v>1885</v>
      </c>
      <c r="D91" s="1" t="s">
        <v>1885</v>
      </c>
      <c r="E91" s="1" t="s">
        <v>1885</v>
      </c>
      <c r="F91" s="263" t="s">
        <v>1885</v>
      </c>
      <c r="G91" s="201" t="s">
        <v>5145</v>
      </c>
      <c r="H91" s="202" t="s">
        <v>1044</v>
      </c>
      <c r="I91" s="202" t="s">
        <v>500</v>
      </c>
      <c r="J91" s="202" t="s">
        <v>501</v>
      </c>
      <c r="K91" s="202" t="s">
        <v>1136</v>
      </c>
      <c r="L91" s="202" t="s">
        <v>502</v>
      </c>
      <c r="M91" s="61">
        <v>2248377</v>
      </c>
      <c r="N91" s="60" t="str">
        <f t="shared" si="17"/>
        <v>224EB9</v>
      </c>
      <c r="O91" s="62" t="str">
        <f t="shared" si="18"/>
        <v>225549</v>
      </c>
      <c r="P91" s="60">
        <f t="shared" si="19"/>
        <v>2250057</v>
      </c>
      <c r="Q91" s="62" t="str">
        <f t="shared" si="20"/>
        <v>225588</v>
      </c>
      <c r="R91" s="266">
        <f t="shared" si="21"/>
        <v>1399724</v>
      </c>
      <c r="S91" s="267" t="s">
        <v>6760</v>
      </c>
      <c r="U91" s="19" t="str">
        <f t="shared" si="23"/>
        <v>448259</v>
      </c>
      <c r="V91" s="19">
        <f t="shared" si="24"/>
        <v>4489817</v>
      </c>
      <c r="W91" s="19" t="str">
        <f t="shared" si="22"/>
        <v>220259</v>
      </c>
      <c r="X91" s="19">
        <f t="shared" si="25"/>
        <v>2228825</v>
      </c>
      <c r="Z91" s="19" t="s">
        <v>6584</v>
      </c>
    </row>
    <row r="92" spans="1:26">
      <c r="A92" s="1" t="s">
        <v>503</v>
      </c>
      <c r="B92" s="1" t="s">
        <v>5146</v>
      </c>
      <c r="C92" s="1" t="s">
        <v>1890</v>
      </c>
      <c r="D92" s="1" t="s">
        <v>1888</v>
      </c>
      <c r="E92" s="1" t="s">
        <v>6252</v>
      </c>
      <c r="F92" s="263" t="s">
        <v>1888</v>
      </c>
      <c r="G92" s="201" t="s">
        <v>5147</v>
      </c>
      <c r="H92" s="202" t="s">
        <v>1045</v>
      </c>
      <c r="I92" s="202" t="s">
        <v>504</v>
      </c>
      <c r="J92" s="202" t="s">
        <v>505</v>
      </c>
      <c r="K92" s="202" t="s">
        <v>1136</v>
      </c>
      <c r="L92" s="202" t="s">
        <v>506</v>
      </c>
      <c r="M92" s="61">
        <v>2250121</v>
      </c>
      <c r="N92" s="60" t="str">
        <f t="shared" si="17"/>
        <v>225589</v>
      </c>
      <c r="O92" s="62" t="str">
        <f t="shared" si="18"/>
        <v>225C19</v>
      </c>
      <c r="P92" s="60">
        <f t="shared" si="19"/>
        <v>2251801</v>
      </c>
      <c r="Q92" s="62" t="str">
        <f t="shared" si="20"/>
        <v>225C58</v>
      </c>
      <c r="R92" s="266">
        <f t="shared" si="21"/>
        <v>1400108</v>
      </c>
      <c r="S92" s="267" t="s">
        <v>6761</v>
      </c>
      <c r="U92" s="19" t="str">
        <f t="shared" si="23"/>
        <v>44825D</v>
      </c>
      <c r="V92" s="19">
        <f t="shared" si="24"/>
        <v>4489821</v>
      </c>
      <c r="W92" s="19" t="str">
        <f t="shared" si="22"/>
        <v>22025D</v>
      </c>
      <c r="X92" s="19">
        <f t="shared" si="25"/>
        <v>2228829</v>
      </c>
      <c r="Z92" s="19" t="s">
        <v>6585</v>
      </c>
    </row>
    <row r="93" spans="1:26" ht="28.8">
      <c r="A93" s="1" t="s">
        <v>507</v>
      </c>
      <c r="B93" s="1" t="s">
        <v>5148</v>
      </c>
      <c r="C93" s="1" t="s">
        <v>1390</v>
      </c>
      <c r="D93" s="189" t="s">
        <v>5764</v>
      </c>
      <c r="E93" s="250" t="s">
        <v>6426</v>
      </c>
      <c r="F93" s="264" t="s">
        <v>6426</v>
      </c>
      <c r="G93" s="201" t="s">
        <v>5149</v>
      </c>
      <c r="H93" s="202" t="s">
        <v>1046</v>
      </c>
      <c r="I93" s="202" t="s">
        <v>508</v>
      </c>
      <c r="J93" s="202" t="s">
        <v>509</v>
      </c>
      <c r="K93" s="202" t="s">
        <v>1136</v>
      </c>
      <c r="L93" s="202" t="s">
        <v>510</v>
      </c>
      <c r="M93" s="61">
        <v>2251865</v>
      </c>
      <c r="N93" s="60" t="str">
        <f t="shared" si="17"/>
        <v>225C59</v>
      </c>
      <c r="O93" s="62" t="str">
        <f t="shared" si="18"/>
        <v>2262E9</v>
      </c>
      <c r="P93" s="60">
        <f t="shared" si="19"/>
        <v>2253545</v>
      </c>
      <c r="Q93" s="62" t="str">
        <f t="shared" si="20"/>
        <v>226328</v>
      </c>
      <c r="R93" s="266">
        <f t="shared" si="21"/>
        <v>1400492</v>
      </c>
      <c r="S93" s="267" t="s">
        <v>6762</v>
      </c>
      <c r="U93" s="19" t="str">
        <f t="shared" si="23"/>
        <v>448261</v>
      </c>
      <c r="V93" s="19">
        <f t="shared" si="24"/>
        <v>4489825</v>
      </c>
      <c r="W93" s="19" t="str">
        <f t="shared" si="22"/>
        <v>220261</v>
      </c>
      <c r="X93" s="19">
        <f t="shared" si="25"/>
        <v>2228833</v>
      </c>
      <c r="Z93" s="19" t="s">
        <v>6586</v>
      </c>
    </row>
    <row r="94" spans="1:26">
      <c r="A94" s="1" t="s">
        <v>511</v>
      </c>
      <c r="B94" s="1" t="s">
        <v>7129</v>
      </c>
      <c r="C94" s="1" t="s">
        <v>1389</v>
      </c>
      <c r="D94" s="1" t="s">
        <v>1389</v>
      </c>
      <c r="E94" s="1" t="s">
        <v>1389</v>
      </c>
      <c r="F94" s="263" t="s">
        <v>1389</v>
      </c>
      <c r="G94" s="201" t="s">
        <v>5150</v>
      </c>
      <c r="H94" s="202" t="s">
        <v>1047</v>
      </c>
      <c r="I94" s="202" t="s">
        <v>512</v>
      </c>
      <c r="J94" s="202" t="s">
        <v>513</v>
      </c>
      <c r="K94" s="202" t="s">
        <v>1136</v>
      </c>
      <c r="L94" s="202" t="s">
        <v>514</v>
      </c>
      <c r="M94" s="61">
        <v>2253609</v>
      </c>
      <c r="N94" s="60" t="str">
        <f t="shared" si="17"/>
        <v>226329</v>
      </c>
      <c r="O94" s="62" t="str">
        <f t="shared" si="18"/>
        <v>2269B9</v>
      </c>
      <c r="P94" s="60">
        <f t="shared" si="19"/>
        <v>2255289</v>
      </c>
      <c r="Q94" s="62" t="str">
        <f t="shared" si="20"/>
        <v>2269F8</v>
      </c>
      <c r="R94" s="266">
        <f t="shared" si="21"/>
        <v>1400876</v>
      </c>
      <c r="S94" s="267" t="s">
        <v>6763</v>
      </c>
      <c r="U94" s="19" t="str">
        <f t="shared" si="23"/>
        <v>448265</v>
      </c>
      <c r="V94" s="19">
        <f t="shared" si="24"/>
        <v>4489829</v>
      </c>
      <c r="W94" s="19" t="str">
        <f t="shared" si="22"/>
        <v>220265</v>
      </c>
      <c r="X94" s="19">
        <f t="shared" si="25"/>
        <v>2228837</v>
      </c>
      <c r="Z94" s="19" t="s">
        <v>6587</v>
      </c>
    </row>
    <row r="95" spans="1:26">
      <c r="A95" s="1" t="s">
        <v>515</v>
      </c>
      <c r="B95" s="1" t="s">
        <v>5151</v>
      </c>
      <c r="C95" s="1" t="s">
        <v>1383</v>
      </c>
      <c r="D95" s="1" t="s">
        <v>1383</v>
      </c>
      <c r="E95" s="1" t="s">
        <v>1383</v>
      </c>
      <c r="F95" s="263" t="s">
        <v>1383</v>
      </c>
      <c r="G95" s="201" t="s">
        <v>5152</v>
      </c>
      <c r="H95" s="202" t="s">
        <v>1048</v>
      </c>
      <c r="I95" s="202" t="s">
        <v>516</v>
      </c>
      <c r="J95" s="202" t="s">
        <v>517</v>
      </c>
      <c r="K95" s="202" t="s">
        <v>1136</v>
      </c>
      <c r="L95" s="202" t="s">
        <v>518</v>
      </c>
      <c r="M95" s="212">
        <f>HEX2DEC(N95)</f>
        <v>2255353</v>
      </c>
      <c r="N95" s="60" t="s">
        <v>5414</v>
      </c>
      <c r="O95" s="62" t="str">
        <f t="shared" si="18"/>
        <v>227089</v>
      </c>
      <c r="P95" s="60">
        <f t="shared" si="19"/>
        <v>2257033</v>
      </c>
      <c r="Q95" s="62" t="str">
        <f t="shared" si="20"/>
        <v>2270C8</v>
      </c>
      <c r="R95" s="266">
        <f t="shared" si="21"/>
        <v>1401260</v>
      </c>
      <c r="S95" s="267" t="s">
        <v>6764</v>
      </c>
      <c r="U95" s="19" t="str">
        <f t="shared" si="23"/>
        <v>448269</v>
      </c>
      <c r="V95" s="19">
        <f t="shared" si="24"/>
        <v>4489833</v>
      </c>
      <c r="W95" s="19" t="str">
        <f t="shared" si="22"/>
        <v>220269</v>
      </c>
      <c r="X95" s="19">
        <f t="shared" si="25"/>
        <v>2228841</v>
      </c>
      <c r="Z95" s="19" t="s">
        <v>6588</v>
      </c>
    </row>
    <row r="96" spans="1:26">
      <c r="A96" s="1" t="s">
        <v>519</v>
      </c>
      <c r="B96" s="1" t="s">
        <v>5153</v>
      </c>
      <c r="C96" s="1" t="s">
        <v>1396</v>
      </c>
      <c r="D96" s="1" t="s">
        <v>1396</v>
      </c>
      <c r="E96" s="1" t="s">
        <v>1396</v>
      </c>
      <c r="F96" s="263" t="s">
        <v>1389</v>
      </c>
      <c r="G96" s="201" t="s">
        <v>5154</v>
      </c>
      <c r="H96" s="202" t="s">
        <v>1049</v>
      </c>
      <c r="I96" s="202" t="s">
        <v>520</v>
      </c>
      <c r="J96" s="202" t="s">
        <v>521</v>
      </c>
      <c r="K96" s="202" t="s">
        <v>1136</v>
      </c>
      <c r="L96" s="202" t="s">
        <v>522</v>
      </c>
      <c r="M96" s="61">
        <v>2257097</v>
      </c>
      <c r="N96" s="60" t="str">
        <f t="shared" si="17"/>
        <v>2270C9</v>
      </c>
      <c r="O96" s="62" t="str">
        <f t="shared" si="18"/>
        <v>227759</v>
      </c>
      <c r="P96" s="60">
        <f t="shared" si="19"/>
        <v>2258777</v>
      </c>
      <c r="Q96" s="62" t="str">
        <f t="shared" si="20"/>
        <v>227798</v>
      </c>
      <c r="R96" s="266">
        <f t="shared" si="21"/>
        <v>1401644</v>
      </c>
      <c r="S96" s="267" t="s">
        <v>6765</v>
      </c>
      <c r="U96" s="19" t="str">
        <f t="shared" si="23"/>
        <v>44826D</v>
      </c>
      <c r="V96" s="19">
        <f t="shared" si="24"/>
        <v>4489837</v>
      </c>
      <c r="W96" s="19" t="str">
        <f t="shared" si="22"/>
        <v>22026D</v>
      </c>
      <c r="X96" s="19">
        <f t="shared" si="25"/>
        <v>2228845</v>
      </c>
      <c r="Z96" s="19" t="s">
        <v>6589</v>
      </c>
    </row>
    <row r="97" spans="1:26">
      <c r="A97" s="1" t="s">
        <v>523</v>
      </c>
      <c r="B97" s="1" t="s">
        <v>5155</v>
      </c>
      <c r="C97" s="1" t="s">
        <v>1391</v>
      </c>
      <c r="D97" s="1" t="s">
        <v>1388</v>
      </c>
      <c r="E97" s="1" t="s">
        <v>1388</v>
      </c>
      <c r="F97" s="263" t="s">
        <v>1388</v>
      </c>
      <c r="G97" s="201" t="s">
        <v>5156</v>
      </c>
      <c r="H97" s="202" t="s">
        <v>1050</v>
      </c>
      <c r="I97" s="202" t="s">
        <v>524</v>
      </c>
      <c r="J97" s="202" t="s">
        <v>525</v>
      </c>
      <c r="K97" s="202" t="s">
        <v>1136</v>
      </c>
      <c r="L97" s="202" t="s">
        <v>526</v>
      </c>
      <c r="M97" s="61">
        <v>2258841</v>
      </c>
      <c r="N97" s="60" t="str">
        <f t="shared" si="17"/>
        <v>227799</v>
      </c>
      <c r="O97" s="62" t="str">
        <f t="shared" si="18"/>
        <v>227E29</v>
      </c>
      <c r="P97" s="60">
        <f t="shared" si="19"/>
        <v>2260521</v>
      </c>
      <c r="Q97" s="62" t="str">
        <f t="shared" si="20"/>
        <v>227E68</v>
      </c>
      <c r="R97" s="266">
        <f t="shared" si="21"/>
        <v>1402028</v>
      </c>
      <c r="S97" s="267" t="s">
        <v>6766</v>
      </c>
      <c r="U97" s="19" t="str">
        <f t="shared" si="23"/>
        <v>448271</v>
      </c>
      <c r="V97" s="19">
        <f t="shared" si="24"/>
        <v>4489841</v>
      </c>
      <c r="W97" s="19" t="str">
        <f t="shared" si="22"/>
        <v>220271</v>
      </c>
      <c r="X97" s="19">
        <f t="shared" si="25"/>
        <v>2228849</v>
      </c>
      <c r="Z97" s="19" t="s">
        <v>6590</v>
      </c>
    </row>
    <row r="98" spans="1:26">
      <c r="A98" s="1" t="s">
        <v>527</v>
      </c>
      <c r="B98" s="1" t="s">
        <v>5157</v>
      </c>
      <c r="C98" s="1" t="s">
        <v>1384</v>
      </c>
      <c r="D98" s="1" t="s">
        <v>1384</v>
      </c>
      <c r="E98" s="1" t="s">
        <v>1384</v>
      </c>
      <c r="F98" s="263" t="s">
        <v>1384</v>
      </c>
      <c r="G98" s="201" t="s">
        <v>5158</v>
      </c>
      <c r="H98" s="202" t="s">
        <v>1051</v>
      </c>
      <c r="I98" s="202" t="s">
        <v>528</v>
      </c>
      <c r="J98" s="202" t="s">
        <v>529</v>
      </c>
      <c r="K98" s="202" t="s">
        <v>1137</v>
      </c>
      <c r="L98" s="202">
        <v>8000</v>
      </c>
      <c r="M98" s="61">
        <v>2260992</v>
      </c>
      <c r="N98" s="60" t="str">
        <f t="shared" si="17"/>
        <v>228000</v>
      </c>
      <c r="O98" s="62" t="str">
        <f t="shared" si="18"/>
        <v>228690</v>
      </c>
      <c r="P98" s="60">
        <f t="shared" si="19"/>
        <v>2262672</v>
      </c>
      <c r="Q98" s="62" t="str">
        <f t="shared" si="20"/>
        <v>2286CF</v>
      </c>
      <c r="R98" s="266">
        <f t="shared" si="21"/>
        <v>1402412</v>
      </c>
      <c r="S98" s="267" t="s">
        <v>6767</v>
      </c>
      <c r="U98" s="19" t="str">
        <f t="shared" si="23"/>
        <v>448275</v>
      </c>
      <c r="V98" s="19">
        <f t="shared" si="24"/>
        <v>4489845</v>
      </c>
      <c r="W98" s="19" t="str">
        <f t="shared" si="22"/>
        <v>220275</v>
      </c>
      <c r="X98" s="19">
        <f t="shared" si="25"/>
        <v>2228853</v>
      </c>
      <c r="Z98" s="19" t="s">
        <v>6591</v>
      </c>
    </row>
    <row r="99" spans="1:26">
      <c r="A99" s="1" t="s">
        <v>530</v>
      </c>
      <c r="B99" s="1" t="s">
        <v>5159</v>
      </c>
      <c r="C99" s="1" t="s">
        <v>1885</v>
      </c>
      <c r="D99" s="1" t="s">
        <v>1885</v>
      </c>
      <c r="E99" s="225" t="s">
        <v>6253</v>
      </c>
      <c r="F99" s="263" t="s">
        <v>6253</v>
      </c>
      <c r="G99" s="201" t="s">
        <v>5160</v>
      </c>
      <c r="H99" s="202" t="s">
        <v>1052</v>
      </c>
      <c r="I99" s="202" t="s">
        <v>531</v>
      </c>
      <c r="J99" s="202" t="s">
        <v>532</v>
      </c>
      <c r="K99" s="202" t="s">
        <v>1137</v>
      </c>
      <c r="L99" s="202" t="s">
        <v>206</v>
      </c>
      <c r="M99" s="61">
        <v>2262736</v>
      </c>
      <c r="N99" s="60" t="str">
        <f t="shared" si="17"/>
        <v>2286D0</v>
      </c>
      <c r="O99" s="62" t="str">
        <f t="shared" si="18"/>
        <v>228D60</v>
      </c>
      <c r="P99" s="60">
        <f t="shared" si="19"/>
        <v>2264416</v>
      </c>
      <c r="Q99" s="62" t="str">
        <f t="shared" si="20"/>
        <v>228D9F</v>
      </c>
      <c r="R99" s="266">
        <f t="shared" si="21"/>
        <v>1402796</v>
      </c>
      <c r="S99" s="267" t="s">
        <v>6768</v>
      </c>
      <c r="U99" s="19" t="str">
        <f t="shared" si="23"/>
        <v>448279</v>
      </c>
      <c r="V99" s="19">
        <f t="shared" si="24"/>
        <v>4489849</v>
      </c>
      <c r="W99" s="19" t="str">
        <f t="shared" si="22"/>
        <v>220279</v>
      </c>
      <c r="X99" s="19">
        <f t="shared" si="25"/>
        <v>2228857</v>
      </c>
      <c r="Z99" s="19" t="s">
        <v>6592</v>
      </c>
    </row>
    <row r="100" spans="1:26">
      <c r="A100" s="1" t="s">
        <v>533</v>
      </c>
      <c r="B100" s="1" t="s">
        <v>5161</v>
      </c>
      <c r="C100" s="1" t="s">
        <v>1388</v>
      </c>
      <c r="D100" s="1" t="s">
        <v>1890</v>
      </c>
      <c r="E100" s="1" t="s">
        <v>1890</v>
      </c>
      <c r="F100" s="263" t="s">
        <v>5047</v>
      </c>
      <c r="G100" s="201" t="s">
        <v>5162</v>
      </c>
      <c r="H100" s="202" t="s">
        <v>1053</v>
      </c>
      <c r="I100" s="202" t="s">
        <v>534</v>
      </c>
      <c r="J100" s="202" t="s">
        <v>535</v>
      </c>
      <c r="K100" s="202" t="s">
        <v>1137</v>
      </c>
      <c r="L100" s="202" t="s">
        <v>210</v>
      </c>
      <c r="M100" s="61">
        <v>2264480</v>
      </c>
      <c r="N100" s="60" t="str">
        <f t="shared" si="17"/>
        <v>228DA0</v>
      </c>
      <c r="O100" s="62" t="str">
        <f t="shared" si="18"/>
        <v>229430</v>
      </c>
      <c r="P100" s="60">
        <f t="shared" si="19"/>
        <v>2266160</v>
      </c>
      <c r="Q100" s="62" t="str">
        <f t="shared" si="20"/>
        <v>22946F</v>
      </c>
      <c r="R100" s="266">
        <f t="shared" si="21"/>
        <v>1403180</v>
      </c>
      <c r="S100" s="267" t="s">
        <v>6769</v>
      </c>
      <c r="U100" s="19" t="str">
        <f t="shared" si="23"/>
        <v>44827D</v>
      </c>
      <c r="V100" s="19">
        <f t="shared" si="24"/>
        <v>4489853</v>
      </c>
      <c r="W100" s="19" t="str">
        <f t="shared" si="22"/>
        <v>22027D</v>
      </c>
      <c r="X100" s="19">
        <f t="shared" si="25"/>
        <v>2228861</v>
      </c>
      <c r="Z100" s="19" t="s">
        <v>6593</v>
      </c>
    </row>
    <row r="101" spans="1:26">
      <c r="A101" s="1" t="s">
        <v>536</v>
      </c>
      <c r="B101" s="1" t="s">
        <v>5163</v>
      </c>
      <c r="C101" s="1" t="s">
        <v>5047</v>
      </c>
      <c r="D101" s="1" t="s">
        <v>5047</v>
      </c>
      <c r="E101" s="1" t="s">
        <v>5047</v>
      </c>
      <c r="F101" s="263" t="s">
        <v>5047</v>
      </c>
      <c r="G101" s="201" t="s">
        <v>5164</v>
      </c>
      <c r="H101" s="202" t="s">
        <v>1054</v>
      </c>
      <c r="I101" s="202" t="s">
        <v>537</v>
      </c>
      <c r="J101" s="202" t="s">
        <v>538</v>
      </c>
      <c r="K101" s="202" t="s">
        <v>1137</v>
      </c>
      <c r="L101" s="202">
        <v>9470</v>
      </c>
      <c r="M101" s="61">
        <v>2266224</v>
      </c>
      <c r="N101" s="60" t="str">
        <f t="shared" si="17"/>
        <v>229470</v>
      </c>
      <c r="O101" s="62" t="str">
        <f t="shared" si="18"/>
        <v>229B00</v>
      </c>
      <c r="P101" s="60">
        <f t="shared" si="19"/>
        <v>2267904</v>
      </c>
      <c r="Q101" s="62" t="str">
        <f t="shared" si="20"/>
        <v>229B3F</v>
      </c>
      <c r="R101" s="266">
        <f t="shared" si="21"/>
        <v>1403564</v>
      </c>
      <c r="S101" s="267" t="s">
        <v>6770</v>
      </c>
      <c r="U101" s="19" t="str">
        <f t="shared" si="23"/>
        <v>448281</v>
      </c>
      <c r="V101" s="19">
        <f t="shared" si="24"/>
        <v>4489857</v>
      </c>
      <c r="W101" s="19" t="str">
        <f t="shared" si="22"/>
        <v>220281</v>
      </c>
      <c r="X101" s="19">
        <f t="shared" si="25"/>
        <v>2228865</v>
      </c>
      <c r="Z101" s="19" t="s">
        <v>6594</v>
      </c>
    </row>
    <row r="102" spans="1:26" ht="28.8">
      <c r="A102" s="1" t="s">
        <v>539</v>
      </c>
      <c r="B102" s="1" t="s">
        <v>5165</v>
      </c>
      <c r="C102" s="1" t="s">
        <v>1879</v>
      </c>
      <c r="D102" s="189" t="s">
        <v>5768</v>
      </c>
      <c r="E102" s="189" t="s">
        <v>6254</v>
      </c>
      <c r="F102" s="264" t="s">
        <v>6478</v>
      </c>
      <c r="G102" s="201" t="s">
        <v>5166</v>
      </c>
      <c r="H102" s="202" t="s">
        <v>1055</v>
      </c>
      <c r="I102" s="202" t="s">
        <v>540</v>
      </c>
      <c r="J102" s="202" t="s">
        <v>541</v>
      </c>
      <c r="K102" s="202" t="s">
        <v>1137</v>
      </c>
      <c r="L102" s="202" t="s">
        <v>217</v>
      </c>
      <c r="M102" s="61">
        <v>2267968</v>
      </c>
      <c r="N102" s="60" t="str">
        <f t="shared" si="17"/>
        <v>229B40</v>
      </c>
      <c r="O102" s="62" t="str">
        <f t="shared" si="18"/>
        <v>22A1D0</v>
      </c>
      <c r="P102" s="60">
        <f t="shared" si="19"/>
        <v>2269648</v>
      </c>
      <c r="Q102" s="62" t="str">
        <f t="shared" si="20"/>
        <v>22A20F</v>
      </c>
      <c r="R102" s="266">
        <f t="shared" si="21"/>
        <v>1403948</v>
      </c>
      <c r="S102" s="267" t="s">
        <v>6771</v>
      </c>
      <c r="U102" s="19" t="str">
        <f t="shared" si="23"/>
        <v>448285</v>
      </c>
      <c r="V102" s="19">
        <f t="shared" si="24"/>
        <v>4489861</v>
      </c>
      <c r="W102" s="19" t="str">
        <f t="shared" si="22"/>
        <v>220285</v>
      </c>
      <c r="X102" s="19">
        <f t="shared" si="25"/>
        <v>2228869</v>
      </c>
      <c r="Z102" s="19" t="s">
        <v>6595</v>
      </c>
    </row>
    <row r="103" spans="1:26">
      <c r="A103" s="1" t="s">
        <v>542</v>
      </c>
      <c r="B103" s="1" t="s">
        <v>5167</v>
      </c>
      <c r="C103" s="1" t="s">
        <v>5059</v>
      </c>
      <c r="D103" s="1" t="s">
        <v>5059</v>
      </c>
      <c r="E103" s="248" t="s">
        <v>1878</v>
      </c>
      <c r="F103" s="263" t="s">
        <v>1878</v>
      </c>
      <c r="G103" s="201" t="s">
        <v>5168</v>
      </c>
      <c r="H103" s="202" t="s">
        <v>1056</v>
      </c>
      <c r="I103" s="202" t="s">
        <v>543</v>
      </c>
      <c r="J103" s="202" t="s">
        <v>544</v>
      </c>
      <c r="K103" s="202" t="s">
        <v>1137</v>
      </c>
      <c r="L103" s="202" t="s">
        <v>221</v>
      </c>
      <c r="M103" s="61">
        <v>2269712</v>
      </c>
      <c r="N103" s="60" t="str">
        <f t="shared" si="17"/>
        <v>22A210</v>
      </c>
      <c r="O103" s="62" t="str">
        <f t="shared" si="18"/>
        <v>22A8A0</v>
      </c>
      <c r="P103" s="60">
        <f t="shared" si="19"/>
        <v>2271392</v>
      </c>
      <c r="Q103" s="62" t="str">
        <f t="shared" si="20"/>
        <v>22A8DF</v>
      </c>
      <c r="R103" s="266">
        <f t="shared" si="21"/>
        <v>1404332</v>
      </c>
      <c r="S103" s="267" t="s">
        <v>6772</v>
      </c>
      <c r="U103" s="19" t="str">
        <f t="shared" si="23"/>
        <v>448289</v>
      </c>
      <c r="V103" s="19">
        <f t="shared" si="24"/>
        <v>4489865</v>
      </c>
      <c r="W103" s="19" t="str">
        <f t="shared" si="22"/>
        <v>220289</v>
      </c>
      <c r="X103" s="19">
        <f t="shared" si="25"/>
        <v>2228873</v>
      </c>
      <c r="Z103" s="19" t="s">
        <v>6596</v>
      </c>
    </row>
    <row r="104" spans="1:26">
      <c r="A104" s="1" t="s">
        <v>545</v>
      </c>
      <c r="B104" s="1" t="s">
        <v>5169</v>
      </c>
      <c r="C104" s="1" t="s">
        <v>1888</v>
      </c>
      <c r="D104" s="1" t="s">
        <v>1884</v>
      </c>
      <c r="E104" s="248" t="s">
        <v>6427</v>
      </c>
      <c r="F104" s="263" t="s">
        <v>6427</v>
      </c>
      <c r="G104" s="201" t="s">
        <v>5170</v>
      </c>
      <c r="H104" s="202" t="s">
        <v>1057</v>
      </c>
      <c r="I104" s="202" t="s">
        <v>546</v>
      </c>
      <c r="J104" s="202" t="s">
        <v>547</v>
      </c>
      <c r="K104" s="202" t="s">
        <v>1137</v>
      </c>
      <c r="L104" s="202" t="s">
        <v>225</v>
      </c>
      <c r="M104" s="61">
        <v>2271456</v>
      </c>
      <c r="N104" s="60" t="str">
        <f t="shared" si="17"/>
        <v>22A8E0</v>
      </c>
      <c r="O104" s="62" t="str">
        <f t="shared" si="18"/>
        <v>22AF70</v>
      </c>
      <c r="P104" s="60">
        <f t="shared" si="19"/>
        <v>2273136</v>
      </c>
      <c r="Q104" s="62" t="str">
        <f t="shared" si="20"/>
        <v>22AFAF</v>
      </c>
      <c r="R104" s="266">
        <f t="shared" si="21"/>
        <v>734154</v>
      </c>
      <c r="S104" s="267" t="s">
        <v>6773</v>
      </c>
      <c r="U104" s="19" t="str">
        <f t="shared" si="23"/>
        <v>44828D</v>
      </c>
      <c r="V104" s="19">
        <f t="shared" si="24"/>
        <v>4489869</v>
      </c>
      <c r="W104" s="19" t="str">
        <f t="shared" si="22"/>
        <v>22028D</v>
      </c>
      <c r="X104" s="19">
        <f t="shared" si="25"/>
        <v>2228877</v>
      </c>
      <c r="Z104" s="19" t="s">
        <v>6597</v>
      </c>
    </row>
    <row r="105" spans="1:26" ht="28.8">
      <c r="A105" s="1" t="s">
        <v>548</v>
      </c>
      <c r="B105" s="1" t="s">
        <v>5171</v>
      </c>
      <c r="C105" s="1" t="s">
        <v>1887</v>
      </c>
      <c r="D105" s="1" t="s">
        <v>1887</v>
      </c>
      <c r="E105" s="1" t="s">
        <v>1887</v>
      </c>
      <c r="F105" s="264" t="s">
        <v>6494</v>
      </c>
      <c r="G105" s="201" t="s">
        <v>5172</v>
      </c>
      <c r="H105" s="202" t="s">
        <v>1058</v>
      </c>
      <c r="I105" s="202" t="s">
        <v>549</v>
      </c>
      <c r="J105" s="202" t="s">
        <v>550</v>
      </c>
      <c r="K105" s="202" t="s">
        <v>1137</v>
      </c>
      <c r="L105" s="202" t="s">
        <v>229</v>
      </c>
      <c r="M105" s="61">
        <v>2273200</v>
      </c>
      <c r="N105" s="60" t="str">
        <f t="shared" si="17"/>
        <v>22AFB0</v>
      </c>
      <c r="O105" s="62" t="str">
        <f t="shared" si="18"/>
        <v>22B640</v>
      </c>
      <c r="P105" s="60">
        <f t="shared" si="19"/>
        <v>2274880</v>
      </c>
      <c r="Q105" s="62" t="str">
        <f t="shared" si="20"/>
        <v>22B67F</v>
      </c>
      <c r="R105" s="266">
        <f t="shared" si="21"/>
        <v>734538</v>
      </c>
      <c r="S105" s="267" t="s">
        <v>6774</v>
      </c>
      <c r="U105" s="19" t="str">
        <f t="shared" si="23"/>
        <v>448291</v>
      </c>
      <c r="V105" s="19">
        <f t="shared" si="24"/>
        <v>4489873</v>
      </c>
      <c r="W105" s="19" t="str">
        <f t="shared" si="22"/>
        <v>220291</v>
      </c>
      <c r="X105" s="19">
        <f t="shared" si="25"/>
        <v>2228881</v>
      </c>
      <c r="Z105" s="19" t="s">
        <v>6598</v>
      </c>
    </row>
    <row r="106" spans="1:26">
      <c r="A106" s="1" t="s">
        <v>551</v>
      </c>
      <c r="B106" s="1" t="s">
        <v>5173</v>
      </c>
      <c r="C106" s="1" t="s">
        <v>1875</v>
      </c>
      <c r="D106" s="1" t="s">
        <v>1876</v>
      </c>
      <c r="E106" s="225" t="s">
        <v>6255</v>
      </c>
      <c r="F106" s="263" t="s">
        <v>6255</v>
      </c>
      <c r="G106" s="201" t="s">
        <v>5174</v>
      </c>
      <c r="H106" s="202" t="s">
        <v>1059</v>
      </c>
      <c r="I106" s="202" t="s">
        <v>552</v>
      </c>
      <c r="J106" s="202" t="s">
        <v>553</v>
      </c>
      <c r="K106" s="202" t="s">
        <v>1137</v>
      </c>
      <c r="L106" s="202" t="s">
        <v>233</v>
      </c>
      <c r="M106" s="61">
        <v>2274944</v>
      </c>
      <c r="N106" s="60" t="str">
        <f t="shared" si="17"/>
        <v>22B680</v>
      </c>
      <c r="O106" s="62" t="str">
        <f t="shared" si="18"/>
        <v>22BD10</v>
      </c>
      <c r="P106" s="60">
        <f t="shared" si="19"/>
        <v>2276624</v>
      </c>
      <c r="Q106" s="62" t="str">
        <f t="shared" si="20"/>
        <v>22BD4F</v>
      </c>
      <c r="R106" s="266">
        <f t="shared" si="21"/>
        <v>734922</v>
      </c>
      <c r="S106" s="267" t="s">
        <v>6775</v>
      </c>
      <c r="U106" s="19" t="str">
        <f t="shared" si="23"/>
        <v>448295</v>
      </c>
      <c r="V106" s="19">
        <f t="shared" si="24"/>
        <v>4489877</v>
      </c>
      <c r="W106" s="19" t="str">
        <f t="shared" si="22"/>
        <v>220295</v>
      </c>
      <c r="X106" s="19">
        <f t="shared" si="25"/>
        <v>2228885</v>
      </c>
      <c r="Z106" s="19" t="s">
        <v>6599</v>
      </c>
    </row>
    <row r="107" spans="1:26">
      <c r="A107" s="1" t="s">
        <v>554</v>
      </c>
      <c r="B107" s="1" t="s">
        <v>5175</v>
      </c>
      <c r="C107" s="1" t="s">
        <v>4283</v>
      </c>
      <c r="D107" s="1" t="s">
        <v>1389</v>
      </c>
      <c r="E107" s="229" t="s">
        <v>6447</v>
      </c>
      <c r="F107" s="264" t="s">
        <v>6447</v>
      </c>
      <c r="G107" s="201" t="s">
        <v>4169</v>
      </c>
      <c r="H107" s="202" t="s">
        <v>1060</v>
      </c>
      <c r="I107" s="202" t="s">
        <v>555</v>
      </c>
      <c r="J107" s="202" t="s">
        <v>556</v>
      </c>
      <c r="K107" s="203" t="s">
        <v>1599</v>
      </c>
      <c r="L107" s="203" t="s">
        <v>245</v>
      </c>
      <c r="M107" s="182">
        <f>HEX2DEC(N107)</f>
        <v>2444016</v>
      </c>
      <c r="N107" s="60" t="s">
        <v>5272</v>
      </c>
      <c r="O107" s="62" t="str">
        <f t="shared" si="18"/>
        <v>255180</v>
      </c>
      <c r="P107" s="60">
        <f t="shared" si="19"/>
        <v>2445696</v>
      </c>
      <c r="Q107" s="62" t="str">
        <f t="shared" si="20"/>
        <v>2551BF</v>
      </c>
      <c r="R107" s="266">
        <f t="shared" si="21"/>
        <v>735306</v>
      </c>
      <c r="S107" s="267" t="s">
        <v>6776</v>
      </c>
      <c r="U107" s="19" t="str">
        <f t="shared" si="23"/>
        <v>448299</v>
      </c>
      <c r="V107" s="19">
        <f t="shared" si="24"/>
        <v>4489881</v>
      </c>
      <c r="W107" s="19" t="str">
        <f t="shared" si="22"/>
        <v>220299</v>
      </c>
      <c r="X107" s="19">
        <f t="shared" si="25"/>
        <v>2228889</v>
      </c>
      <c r="Z107" s="19" t="s">
        <v>6600</v>
      </c>
    </row>
    <row r="108" spans="1:26" ht="28.8">
      <c r="A108" s="1" t="s">
        <v>557</v>
      </c>
      <c r="B108" s="1" t="s">
        <v>5176</v>
      </c>
      <c r="C108" s="1" t="s">
        <v>1889</v>
      </c>
      <c r="D108" s="189" t="s">
        <v>5808</v>
      </c>
      <c r="E108" s="218" t="s">
        <v>6256</v>
      </c>
      <c r="F108" s="264" t="s">
        <v>6256</v>
      </c>
      <c r="G108" s="201" t="s">
        <v>5177</v>
      </c>
      <c r="H108" s="202" t="s">
        <v>1061</v>
      </c>
      <c r="I108" s="202" t="s">
        <v>558</v>
      </c>
      <c r="J108" s="202" t="s">
        <v>559</v>
      </c>
      <c r="K108" s="202" t="s">
        <v>1137</v>
      </c>
      <c r="L108" s="202" t="s">
        <v>241</v>
      </c>
      <c r="M108" s="61">
        <v>2278432</v>
      </c>
      <c r="N108" s="60" t="str">
        <f t="shared" si="17"/>
        <v>22C420</v>
      </c>
      <c r="O108" s="62" t="str">
        <f t="shared" si="18"/>
        <v>22CAB0</v>
      </c>
      <c r="P108" s="60">
        <f t="shared" si="19"/>
        <v>2280112</v>
      </c>
      <c r="Q108" s="62" t="str">
        <f t="shared" si="20"/>
        <v>22CAEF</v>
      </c>
      <c r="R108" s="266">
        <f t="shared" si="21"/>
        <v>735690</v>
      </c>
      <c r="S108" s="267" t="s">
        <v>6777</v>
      </c>
      <c r="U108" s="19" t="str">
        <f t="shared" si="23"/>
        <v>44829D</v>
      </c>
      <c r="V108" s="19">
        <f t="shared" si="24"/>
        <v>4489885</v>
      </c>
      <c r="W108" s="19" t="str">
        <f t="shared" si="22"/>
        <v>22029D</v>
      </c>
      <c r="X108" s="19">
        <f t="shared" si="25"/>
        <v>2228893</v>
      </c>
      <c r="Z108" s="19" t="s">
        <v>6601</v>
      </c>
    </row>
    <row r="109" spans="1:26">
      <c r="A109" s="1" t="s">
        <v>560</v>
      </c>
      <c r="B109" s="1" t="s">
        <v>5178</v>
      </c>
      <c r="C109" s="1" t="s">
        <v>1390</v>
      </c>
      <c r="D109" s="1" t="s">
        <v>1383</v>
      </c>
      <c r="E109" s="1" t="s">
        <v>1383</v>
      </c>
      <c r="F109" s="263" t="s">
        <v>1383</v>
      </c>
      <c r="G109" s="201" t="s">
        <v>5179</v>
      </c>
      <c r="H109" s="202" t="s">
        <v>1062</v>
      </c>
      <c r="I109" s="202" t="s">
        <v>561</v>
      </c>
      <c r="J109" s="202" t="s">
        <v>562</v>
      </c>
      <c r="K109" s="202" t="s">
        <v>1137</v>
      </c>
      <c r="L109" s="202" t="s">
        <v>245</v>
      </c>
      <c r="M109" s="61">
        <v>2280176</v>
      </c>
      <c r="N109" s="60" t="str">
        <f t="shared" si="17"/>
        <v>22CAF0</v>
      </c>
      <c r="O109" s="62" t="str">
        <f t="shared" si="18"/>
        <v>22D180</v>
      </c>
      <c r="P109" s="60">
        <f t="shared" si="19"/>
        <v>2281856</v>
      </c>
      <c r="Q109" s="62" t="str">
        <f t="shared" si="20"/>
        <v>22D1BF</v>
      </c>
      <c r="R109" s="266">
        <f t="shared" si="21"/>
        <v>736074</v>
      </c>
      <c r="S109" s="267" t="s">
        <v>6778</v>
      </c>
      <c r="U109" s="19" t="str">
        <f t="shared" si="23"/>
        <v>4482A1</v>
      </c>
      <c r="V109" s="19">
        <f t="shared" si="24"/>
        <v>4489889</v>
      </c>
      <c r="W109" s="19" t="str">
        <f t="shared" si="22"/>
        <v>2202A1</v>
      </c>
      <c r="X109" s="19">
        <f t="shared" si="25"/>
        <v>2228897</v>
      </c>
      <c r="Z109" s="19" t="s">
        <v>6602</v>
      </c>
    </row>
    <row r="110" spans="1:26">
      <c r="A110" s="1" t="s">
        <v>563</v>
      </c>
      <c r="B110" s="1" t="s">
        <v>5180</v>
      </c>
      <c r="C110" s="1" t="s">
        <v>1890</v>
      </c>
      <c r="D110" s="1" t="s">
        <v>1875</v>
      </c>
      <c r="E110" s="1" t="s">
        <v>1875</v>
      </c>
      <c r="F110" s="263" t="s">
        <v>5047</v>
      </c>
      <c r="G110" s="201" t="s">
        <v>5181</v>
      </c>
      <c r="H110" s="202" t="s">
        <v>1063</v>
      </c>
      <c r="I110" s="202" t="s">
        <v>564</v>
      </c>
      <c r="J110" s="202" t="s">
        <v>565</v>
      </c>
      <c r="K110" s="202" t="s">
        <v>1137</v>
      </c>
      <c r="L110" s="202" t="s">
        <v>249</v>
      </c>
      <c r="M110" s="61">
        <v>2281920</v>
      </c>
      <c r="N110" s="60" t="str">
        <f t="shared" si="17"/>
        <v>22D1C0</v>
      </c>
      <c r="O110" s="62" t="str">
        <f t="shared" si="18"/>
        <v>22D850</v>
      </c>
      <c r="P110" s="60">
        <f t="shared" si="19"/>
        <v>2283600</v>
      </c>
      <c r="Q110" s="62" t="str">
        <f t="shared" si="20"/>
        <v>22D88F</v>
      </c>
      <c r="R110" s="266">
        <f t="shared" si="21"/>
        <v>736458</v>
      </c>
      <c r="S110" s="267" t="s">
        <v>6779</v>
      </c>
      <c r="U110" s="19" t="str">
        <f t="shared" si="23"/>
        <v>4482A5</v>
      </c>
      <c r="V110" s="19">
        <f t="shared" si="24"/>
        <v>4489893</v>
      </c>
      <c r="W110" s="19" t="str">
        <f t="shared" si="22"/>
        <v>2202A5</v>
      </c>
      <c r="X110" s="19">
        <f t="shared" si="25"/>
        <v>2228901</v>
      </c>
      <c r="Z110" s="19" t="s">
        <v>6603</v>
      </c>
    </row>
    <row r="111" spans="1:26">
      <c r="A111" s="1" t="s">
        <v>566</v>
      </c>
      <c r="B111" s="1" t="s">
        <v>5182</v>
      </c>
      <c r="C111" s="1" t="s">
        <v>1884</v>
      </c>
      <c r="D111" s="1" t="s">
        <v>1884</v>
      </c>
      <c r="E111" s="248" t="s">
        <v>6458</v>
      </c>
      <c r="F111" s="263" t="s">
        <v>6458</v>
      </c>
      <c r="G111" s="201" t="s">
        <v>5183</v>
      </c>
      <c r="H111" s="202" t="s">
        <v>1064</v>
      </c>
      <c r="I111" s="202" t="s">
        <v>567</v>
      </c>
      <c r="J111" s="202" t="s">
        <v>568</v>
      </c>
      <c r="K111" s="202" t="s">
        <v>1137</v>
      </c>
      <c r="L111" s="202" t="s">
        <v>253</v>
      </c>
      <c r="M111" s="61">
        <v>2283664</v>
      </c>
      <c r="N111" s="60" t="str">
        <f t="shared" si="17"/>
        <v>22D890</v>
      </c>
      <c r="O111" s="62" t="str">
        <f t="shared" si="18"/>
        <v>22DF20</v>
      </c>
      <c r="P111" s="60">
        <f t="shared" si="19"/>
        <v>2285344</v>
      </c>
      <c r="Q111" s="62" t="str">
        <f t="shared" si="20"/>
        <v>22DF5F</v>
      </c>
      <c r="R111" s="266">
        <f t="shared" si="21"/>
        <v>736842</v>
      </c>
      <c r="S111" s="267" t="s">
        <v>6780</v>
      </c>
      <c r="U111" s="19" t="str">
        <f t="shared" si="23"/>
        <v>4482A9</v>
      </c>
      <c r="V111" s="19">
        <f t="shared" si="24"/>
        <v>4489897</v>
      </c>
      <c r="W111" s="19" t="str">
        <f t="shared" si="22"/>
        <v>2202A9</v>
      </c>
      <c r="X111" s="19">
        <f t="shared" si="25"/>
        <v>2228905</v>
      </c>
      <c r="Z111" s="19" t="s">
        <v>6604</v>
      </c>
    </row>
    <row r="112" spans="1:26">
      <c r="A112" s="1" t="s">
        <v>569</v>
      </c>
      <c r="B112" s="1" t="s">
        <v>5184</v>
      </c>
      <c r="C112" s="1" t="s">
        <v>1887</v>
      </c>
      <c r="D112" s="1" t="s">
        <v>1887</v>
      </c>
      <c r="E112" s="1" t="s">
        <v>1887</v>
      </c>
      <c r="F112" s="263" t="s">
        <v>1887</v>
      </c>
      <c r="G112" s="201" t="s">
        <v>5185</v>
      </c>
      <c r="H112" s="202" t="s">
        <v>1065</v>
      </c>
      <c r="I112" s="202" t="s">
        <v>570</v>
      </c>
      <c r="J112" s="202" t="s">
        <v>571</v>
      </c>
      <c r="K112" s="202" t="s">
        <v>1137</v>
      </c>
      <c r="L112" s="202" t="s">
        <v>257</v>
      </c>
      <c r="M112" s="61">
        <v>2285408</v>
      </c>
      <c r="N112" s="60" t="str">
        <f t="shared" si="17"/>
        <v>22DF60</v>
      </c>
      <c r="O112" s="62" t="str">
        <f t="shared" si="18"/>
        <v>22E5F0</v>
      </c>
      <c r="P112" s="60">
        <f t="shared" si="19"/>
        <v>2287088</v>
      </c>
      <c r="Q112" s="62" t="str">
        <f t="shared" si="20"/>
        <v>22E62F</v>
      </c>
      <c r="R112" s="266">
        <f t="shared" si="21"/>
        <v>737226</v>
      </c>
      <c r="S112" s="267" t="s">
        <v>6781</v>
      </c>
      <c r="U112" s="19" t="str">
        <f t="shared" si="23"/>
        <v>4482AD</v>
      </c>
      <c r="V112" s="19">
        <f t="shared" si="24"/>
        <v>4489901</v>
      </c>
      <c r="W112" s="19" t="str">
        <f t="shared" si="22"/>
        <v>2202AD</v>
      </c>
      <c r="X112" s="19">
        <f t="shared" si="25"/>
        <v>2228909</v>
      </c>
      <c r="Z112" s="19" t="s">
        <v>6605</v>
      </c>
    </row>
    <row r="113" spans="1:26">
      <c r="A113" s="1" t="s">
        <v>572</v>
      </c>
      <c r="B113" s="1" t="s">
        <v>6466</v>
      </c>
      <c r="C113" s="1" t="s">
        <v>5061</v>
      </c>
      <c r="D113" s="1" t="s">
        <v>5061</v>
      </c>
      <c r="E113" s="225" t="s">
        <v>5059</v>
      </c>
      <c r="F113" s="263" t="s">
        <v>5059</v>
      </c>
      <c r="G113" s="201" t="s">
        <v>5186</v>
      </c>
      <c r="H113" s="202" t="s">
        <v>1066</v>
      </c>
      <c r="I113" s="202" t="s">
        <v>573</v>
      </c>
      <c r="J113" s="202" t="s">
        <v>574</v>
      </c>
      <c r="K113" s="202" t="s">
        <v>1137</v>
      </c>
      <c r="L113" s="202" t="s">
        <v>261</v>
      </c>
      <c r="M113" s="61">
        <v>2287152</v>
      </c>
      <c r="N113" s="60" t="str">
        <f t="shared" si="17"/>
        <v>22E630</v>
      </c>
      <c r="O113" s="62" t="str">
        <f t="shared" si="18"/>
        <v>22ECC0</v>
      </c>
      <c r="P113" s="60">
        <f t="shared" si="19"/>
        <v>2288832</v>
      </c>
      <c r="Q113" s="62" t="str">
        <f t="shared" si="20"/>
        <v>22ECFF</v>
      </c>
      <c r="R113" s="266">
        <f t="shared" si="21"/>
        <v>737610</v>
      </c>
      <c r="S113" s="267" t="s">
        <v>6782</v>
      </c>
      <c r="U113" s="19" t="str">
        <f t="shared" si="23"/>
        <v>4482B1</v>
      </c>
      <c r="V113" s="19">
        <f t="shared" si="24"/>
        <v>4489905</v>
      </c>
      <c r="W113" s="19" t="str">
        <f t="shared" si="22"/>
        <v>2202B1</v>
      </c>
      <c r="X113" s="19">
        <f t="shared" si="25"/>
        <v>2228913</v>
      </c>
      <c r="Z113" s="19" t="s">
        <v>6606</v>
      </c>
    </row>
    <row r="114" spans="1:26">
      <c r="A114" s="1" t="s">
        <v>575</v>
      </c>
      <c r="B114" s="1" t="s">
        <v>65</v>
      </c>
      <c r="C114" s="1" t="s">
        <v>4283</v>
      </c>
      <c r="D114" s="1" t="s">
        <v>5191</v>
      </c>
      <c r="E114" s="189" t="s">
        <v>6448</v>
      </c>
      <c r="F114" s="264" t="s">
        <v>6448</v>
      </c>
      <c r="G114" s="204" t="s">
        <v>5187</v>
      </c>
      <c r="H114" s="202" t="s">
        <v>1067</v>
      </c>
      <c r="I114" s="202" t="s">
        <v>576</v>
      </c>
      <c r="J114" s="202" t="s">
        <v>577</v>
      </c>
      <c r="K114" s="203" t="s">
        <v>273</v>
      </c>
      <c r="L114" s="203" t="s">
        <v>5188</v>
      </c>
      <c r="M114" s="205" t="s">
        <v>5189</v>
      </c>
      <c r="N114" s="206" t="s">
        <v>5189</v>
      </c>
      <c r="O114" s="205" t="s">
        <v>5189</v>
      </c>
      <c r="P114" s="206" t="s">
        <v>5189</v>
      </c>
      <c r="Q114" s="205" t="s">
        <v>5189</v>
      </c>
      <c r="R114" s="266">
        <f t="shared" si="21"/>
        <v>737994</v>
      </c>
      <c r="S114" s="267" t="s">
        <v>6783</v>
      </c>
      <c r="U114" s="19" t="str">
        <f t="shared" si="23"/>
        <v>4482B5</v>
      </c>
      <c r="V114" s="19">
        <f t="shared" si="24"/>
        <v>4489909</v>
      </c>
      <c r="W114" s="19" t="str">
        <f t="shared" si="22"/>
        <v>2202B5</v>
      </c>
      <c r="X114" s="19">
        <f t="shared" si="25"/>
        <v>2228917</v>
      </c>
      <c r="Z114" s="19" t="s">
        <v>6607</v>
      </c>
    </row>
    <row r="115" spans="1:26">
      <c r="A115" s="1" t="s">
        <v>578</v>
      </c>
      <c r="B115" s="217" t="s">
        <v>5793</v>
      </c>
      <c r="C115" s="217" t="s">
        <v>5794</v>
      </c>
      <c r="D115" s="217" t="s">
        <v>5794</v>
      </c>
      <c r="E115" s="246" t="s">
        <v>7127</v>
      </c>
      <c r="F115" s="263" t="s">
        <v>7127</v>
      </c>
      <c r="G115" s="204" t="s">
        <v>5187</v>
      </c>
      <c r="H115" s="202" t="s">
        <v>1068</v>
      </c>
      <c r="I115" s="202" t="s">
        <v>579</v>
      </c>
      <c r="J115" s="202" t="s">
        <v>580</v>
      </c>
      <c r="K115" s="203" t="s">
        <v>6282</v>
      </c>
      <c r="L115" s="203" t="s">
        <v>6453</v>
      </c>
      <c r="M115" s="61">
        <f>HEX2DEC(N115)</f>
        <v>4186112</v>
      </c>
      <c r="N115" s="60" t="s">
        <v>6338</v>
      </c>
      <c r="O115" s="63" t="s">
        <v>6340</v>
      </c>
      <c r="P115" s="60">
        <f t="shared" ref="P115" si="26">M115+1680</f>
        <v>4187792</v>
      </c>
      <c r="Q115" s="62" t="str">
        <f t="shared" ref="Q115:Q116" si="27">DEC2HEX(P115+63)</f>
        <v>3FE6CF</v>
      </c>
      <c r="R115" s="266">
        <f t="shared" si="21"/>
        <v>738378</v>
      </c>
      <c r="S115" s="267" t="s">
        <v>6784</v>
      </c>
      <c r="U115" s="19" t="str">
        <f t="shared" si="23"/>
        <v>4482B9</v>
      </c>
      <c r="V115" s="19">
        <f t="shared" si="24"/>
        <v>4489913</v>
      </c>
      <c r="W115" s="19" t="str">
        <f t="shared" si="22"/>
        <v>2202B9</v>
      </c>
      <c r="X115" s="19">
        <f t="shared" si="25"/>
        <v>2228921</v>
      </c>
      <c r="Z115" s="19" t="s">
        <v>6608</v>
      </c>
    </row>
    <row r="116" spans="1:26">
      <c r="A116" s="1" t="s">
        <v>581</v>
      </c>
      <c r="B116" s="217" t="s">
        <v>5795</v>
      </c>
      <c r="C116" s="217" t="s">
        <v>5794</v>
      </c>
      <c r="D116" s="217" t="s">
        <v>1391</v>
      </c>
      <c r="E116" s="246" t="s">
        <v>6465</v>
      </c>
      <c r="F116" s="263" t="s">
        <v>6465</v>
      </c>
      <c r="G116" s="204" t="s">
        <v>5187</v>
      </c>
      <c r="H116" s="202" t="s">
        <v>1069</v>
      </c>
      <c r="I116" s="202" t="s">
        <v>582</v>
      </c>
      <c r="J116" s="202" t="s">
        <v>583</v>
      </c>
      <c r="K116" s="203" t="s">
        <v>6282</v>
      </c>
      <c r="L116" s="203" t="s">
        <v>6455</v>
      </c>
      <c r="M116" s="61">
        <f>HEX2DEC(N116)</f>
        <v>4190208</v>
      </c>
      <c r="N116" s="60" t="s">
        <v>6339</v>
      </c>
      <c r="O116" s="62" t="s">
        <v>6341</v>
      </c>
      <c r="P116" s="60">
        <f t="shared" ref="P116" si="28">M116+1680</f>
        <v>4191888</v>
      </c>
      <c r="Q116" s="62" t="str">
        <f t="shared" si="27"/>
        <v>3FF6CF</v>
      </c>
      <c r="R116" s="266">
        <f t="shared" si="21"/>
        <v>738762</v>
      </c>
      <c r="S116" s="267" t="s">
        <v>6785</v>
      </c>
      <c r="U116" s="19" t="str">
        <f t="shared" si="23"/>
        <v>4482BD</v>
      </c>
      <c r="V116" s="19">
        <f t="shared" si="24"/>
        <v>4489917</v>
      </c>
      <c r="W116" s="19" t="str">
        <f t="shared" si="22"/>
        <v>2202BD</v>
      </c>
      <c r="X116" s="19">
        <f t="shared" si="25"/>
        <v>2228925</v>
      </c>
      <c r="Z116" s="19" t="s">
        <v>6609</v>
      </c>
    </row>
    <row r="117" spans="1:26">
      <c r="A117" s="1" t="s">
        <v>584</v>
      </c>
      <c r="B117" s="217" t="s">
        <v>5796</v>
      </c>
      <c r="C117" s="217" t="s">
        <v>5794</v>
      </c>
      <c r="D117" s="217" t="s">
        <v>5794</v>
      </c>
      <c r="E117" s="246" t="s">
        <v>6330</v>
      </c>
      <c r="F117" s="263" t="s">
        <v>6330</v>
      </c>
      <c r="G117" s="204" t="s">
        <v>5187</v>
      </c>
      <c r="H117" s="202" t="s">
        <v>6326</v>
      </c>
      <c r="I117" s="202" t="s">
        <v>585</v>
      </c>
      <c r="J117" s="202" t="s">
        <v>586</v>
      </c>
      <c r="K117" s="203" t="s">
        <v>6282</v>
      </c>
      <c r="L117" s="203" t="s">
        <v>6289</v>
      </c>
      <c r="M117" s="245">
        <f t="shared" ref="M117:M119" si="29">HEX2DEC(N117)</f>
        <v>4165632</v>
      </c>
      <c r="N117" s="60" t="s">
        <v>6290</v>
      </c>
      <c r="O117" s="63" t="s">
        <v>6291</v>
      </c>
      <c r="P117" s="60">
        <f>M117+1680</f>
        <v>4167312</v>
      </c>
      <c r="Q117" s="212" t="str">
        <f>DEC2HEX(P117+63)</f>
        <v>3F96CF</v>
      </c>
      <c r="R117" s="266">
        <f t="shared" si="21"/>
        <v>739146</v>
      </c>
      <c r="S117" s="267" t="s">
        <v>6786</v>
      </c>
      <c r="U117" s="19" t="str">
        <f t="shared" si="23"/>
        <v>4482C1</v>
      </c>
      <c r="V117" s="19">
        <f t="shared" si="24"/>
        <v>4489921</v>
      </c>
      <c r="W117" s="19" t="str">
        <f t="shared" si="22"/>
        <v>2202C1</v>
      </c>
      <c r="X117" s="19">
        <f t="shared" si="25"/>
        <v>2228929</v>
      </c>
      <c r="Z117" s="19" t="s">
        <v>6610</v>
      </c>
    </row>
    <row r="118" spans="1:26" ht="28.8">
      <c r="A118" s="1" t="s">
        <v>587</v>
      </c>
      <c r="B118" s="217" t="s">
        <v>130</v>
      </c>
      <c r="C118" s="1" t="s">
        <v>5191</v>
      </c>
      <c r="D118" s="1" t="s">
        <v>5191</v>
      </c>
      <c r="E118" s="229" t="s">
        <v>6257</v>
      </c>
      <c r="F118" s="264" t="s">
        <v>6257</v>
      </c>
      <c r="G118" s="204" t="s">
        <v>5187</v>
      </c>
      <c r="H118" s="202" t="s">
        <v>1071</v>
      </c>
      <c r="I118" s="202" t="s">
        <v>588</v>
      </c>
      <c r="J118" s="202" t="s">
        <v>589</v>
      </c>
      <c r="K118" s="203" t="s">
        <v>273</v>
      </c>
      <c r="L118" s="203" t="s">
        <v>288</v>
      </c>
      <c r="M118" s="205" t="s">
        <v>5189</v>
      </c>
      <c r="N118" s="206" t="s">
        <v>5189</v>
      </c>
      <c r="O118" s="205" t="s">
        <v>5189</v>
      </c>
      <c r="P118" s="206" t="s">
        <v>5189</v>
      </c>
      <c r="Q118" s="205" t="s">
        <v>5189</v>
      </c>
      <c r="R118" s="266">
        <f t="shared" si="21"/>
        <v>739530</v>
      </c>
      <c r="S118" s="267" t="s">
        <v>6787</v>
      </c>
      <c r="U118" s="19" t="str">
        <f t="shared" si="23"/>
        <v>4482C5</v>
      </c>
      <c r="V118" s="19">
        <f t="shared" si="24"/>
        <v>4489925</v>
      </c>
      <c r="W118" s="19" t="str">
        <f t="shared" si="22"/>
        <v>2202C5</v>
      </c>
      <c r="X118" s="19">
        <f t="shared" si="25"/>
        <v>2228933</v>
      </c>
      <c r="Z118" s="19" t="s">
        <v>6611</v>
      </c>
    </row>
    <row r="119" spans="1:26">
      <c r="A119" s="1" t="s">
        <v>590</v>
      </c>
      <c r="B119" s="217" t="s">
        <v>5797</v>
      </c>
      <c r="C119" s="217" t="s">
        <v>5794</v>
      </c>
      <c r="D119" s="217" t="s">
        <v>5794</v>
      </c>
      <c r="E119" s="246" t="s">
        <v>6331</v>
      </c>
      <c r="F119" s="263" t="s">
        <v>6331</v>
      </c>
      <c r="G119" s="204" t="s">
        <v>5187</v>
      </c>
      <c r="H119" s="202" t="s">
        <v>1072</v>
      </c>
      <c r="I119" s="202" t="s">
        <v>591</v>
      </c>
      <c r="J119" s="202" t="s">
        <v>592</v>
      </c>
      <c r="K119" s="203" t="s">
        <v>6282</v>
      </c>
      <c r="L119" s="203" t="s">
        <v>6302</v>
      </c>
      <c r="M119" s="245">
        <f t="shared" si="29"/>
        <v>4169728</v>
      </c>
      <c r="N119" s="60" t="s">
        <v>6292</v>
      </c>
      <c r="O119" s="63" t="s">
        <v>6293</v>
      </c>
      <c r="P119" s="60">
        <f>M119+1680</f>
        <v>4171408</v>
      </c>
      <c r="Q119" s="212" t="str">
        <f>DEC2HEX(P119+63)</f>
        <v>3FA6CF</v>
      </c>
      <c r="R119" s="266">
        <f t="shared" si="21"/>
        <v>739914</v>
      </c>
      <c r="S119" s="267" t="s">
        <v>6788</v>
      </c>
      <c r="U119" s="19" t="str">
        <f t="shared" si="23"/>
        <v>4482C9</v>
      </c>
      <c r="V119" s="19">
        <f t="shared" si="24"/>
        <v>4489929</v>
      </c>
      <c r="W119" s="19" t="str">
        <f t="shared" si="22"/>
        <v>2202C9</v>
      </c>
      <c r="X119" s="19">
        <f t="shared" si="25"/>
        <v>2228937</v>
      </c>
      <c r="Z119" s="19" t="s">
        <v>6612</v>
      </c>
    </row>
    <row r="120" spans="1:26">
      <c r="A120" s="1" t="s">
        <v>593</v>
      </c>
      <c r="B120" s="217" t="s">
        <v>139</v>
      </c>
      <c r="C120" s="1" t="s">
        <v>5191</v>
      </c>
      <c r="D120" s="1" t="s">
        <v>1878</v>
      </c>
      <c r="E120" s="189" t="s">
        <v>6456</v>
      </c>
      <c r="F120" s="264" t="s">
        <v>6456</v>
      </c>
      <c r="G120" s="204" t="s">
        <v>5187</v>
      </c>
      <c r="H120" s="202" t="s">
        <v>1073</v>
      </c>
      <c r="I120" s="202" t="s">
        <v>594</v>
      </c>
      <c r="J120" s="202" t="s">
        <v>595</v>
      </c>
      <c r="K120" s="203" t="s">
        <v>273</v>
      </c>
      <c r="L120" s="203" t="s">
        <v>5192</v>
      </c>
      <c r="M120" s="205" t="s">
        <v>5189</v>
      </c>
      <c r="N120" s="206" t="s">
        <v>5189</v>
      </c>
      <c r="O120" s="205" t="s">
        <v>5189</v>
      </c>
      <c r="P120" s="206" t="s">
        <v>5189</v>
      </c>
      <c r="Q120" s="205" t="s">
        <v>5189</v>
      </c>
      <c r="R120" s="266">
        <f t="shared" si="21"/>
        <v>740298</v>
      </c>
      <c r="S120" s="267" t="s">
        <v>6789</v>
      </c>
      <c r="U120" s="19" t="str">
        <f t="shared" si="23"/>
        <v>4482CD</v>
      </c>
      <c r="V120" s="19">
        <f t="shared" si="24"/>
        <v>4489933</v>
      </c>
      <c r="W120" s="19" t="str">
        <f t="shared" si="22"/>
        <v>2202CD</v>
      </c>
      <c r="X120" s="19">
        <f t="shared" si="25"/>
        <v>2228941</v>
      </c>
      <c r="Z120" s="19" t="s">
        <v>6613</v>
      </c>
    </row>
    <row r="121" spans="1:26">
      <c r="A121" s="1" t="s">
        <v>596</v>
      </c>
      <c r="B121" s="217" t="s">
        <v>140</v>
      </c>
      <c r="C121" s="1" t="s">
        <v>5191</v>
      </c>
      <c r="D121" s="1" t="s">
        <v>1878</v>
      </c>
      <c r="E121" s="189" t="s">
        <v>6449</v>
      </c>
      <c r="F121" s="264" t="s">
        <v>6449</v>
      </c>
      <c r="G121" s="204" t="s">
        <v>5187</v>
      </c>
      <c r="H121" s="202" t="s">
        <v>1074</v>
      </c>
      <c r="I121" s="202" t="s">
        <v>597</v>
      </c>
      <c r="J121" s="202" t="s">
        <v>598</v>
      </c>
      <c r="K121" s="203" t="s">
        <v>273</v>
      </c>
      <c r="L121" s="203" t="s">
        <v>5193</v>
      </c>
      <c r="M121" s="205" t="s">
        <v>5189</v>
      </c>
      <c r="N121" s="206" t="s">
        <v>5189</v>
      </c>
      <c r="O121" s="205" t="s">
        <v>5189</v>
      </c>
      <c r="P121" s="206" t="s">
        <v>5189</v>
      </c>
      <c r="Q121" s="205" t="s">
        <v>5189</v>
      </c>
      <c r="R121" s="266">
        <f t="shared" si="21"/>
        <v>740682</v>
      </c>
      <c r="S121" s="267" t="s">
        <v>6790</v>
      </c>
      <c r="U121" s="19" t="str">
        <f t="shared" si="23"/>
        <v>4482D1</v>
      </c>
      <c r="V121" s="19">
        <f t="shared" si="24"/>
        <v>4489937</v>
      </c>
      <c r="W121" s="19" t="str">
        <f t="shared" si="22"/>
        <v>2202D1</v>
      </c>
      <c r="X121" s="19">
        <f t="shared" si="25"/>
        <v>2228945</v>
      </c>
      <c r="Z121" s="19" t="s">
        <v>6614</v>
      </c>
    </row>
    <row r="122" spans="1:26" ht="28.8">
      <c r="A122" s="1" t="s">
        <v>599</v>
      </c>
      <c r="B122" s="217" t="s">
        <v>22</v>
      </c>
      <c r="C122" s="1" t="s">
        <v>5191</v>
      </c>
      <c r="D122" s="1" t="s">
        <v>1391</v>
      </c>
      <c r="E122" s="189" t="s">
        <v>6332</v>
      </c>
      <c r="F122" s="264" t="s">
        <v>6332</v>
      </c>
      <c r="G122" s="204" t="s">
        <v>5187</v>
      </c>
      <c r="H122" s="202" t="s">
        <v>1075</v>
      </c>
      <c r="I122" s="202" t="s">
        <v>600</v>
      </c>
      <c r="J122" s="202" t="s">
        <v>601</v>
      </c>
      <c r="K122" s="203" t="s">
        <v>273</v>
      </c>
      <c r="L122" s="203" t="s">
        <v>302</v>
      </c>
      <c r="M122" s="205" t="s">
        <v>5189</v>
      </c>
      <c r="N122" s="206" t="s">
        <v>5189</v>
      </c>
      <c r="O122" s="205" t="s">
        <v>5189</v>
      </c>
      <c r="P122" s="206" t="s">
        <v>5189</v>
      </c>
      <c r="Q122" s="205" t="s">
        <v>5189</v>
      </c>
      <c r="R122" s="266">
        <f t="shared" si="21"/>
        <v>741066</v>
      </c>
      <c r="S122" s="267" t="s">
        <v>6791</v>
      </c>
      <c r="U122" s="19" t="str">
        <f t="shared" si="23"/>
        <v>4482D5</v>
      </c>
      <c r="V122" s="19">
        <f t="shared" si="24"/>
        <v>4489941</v>
      </c>
      <c r="W122" s="19" t="str">
        <f t="shared" si="22"/>
        <v>2202D5</v>
      </c>
      <c r="X122" s="19">
        <f t="shared" si="25"/>
        <v>2228949</v>
      </c>
      <c r="Z122" s="19" t="s">
        <v>6615</v>
      </c>
    </row>
    <row r="123" spans="1:26">
      <c r="A123" s="1" t="s">
        <v>602</v>
      </c>
      <c r="B123" s="217" t="s">
        <v>5798</v>
      </c>
      <c r="C123" s="217" t="s">
        <v>5794</v>
      </c>
      <c r="D123" s="217" t="s">
        <v>5794</v>
      </c>
      <c r="E123" s="246" t="s">
        <v>6428</v>
      </c>
      <c r="F123" s="263" t="s">
        <v>7130</v>
      </c>
      <c r="G123" s="204" t="s">
        <v>5187</v>
      </c>
      <c r="H123" s="202" t="s">
        <v>1076</v>
      </c>
      <c r="I123" s="202" t="s">
        <v>603</v>
      </c>
      <c r="J123" s="202" t="s">
        <v>604</v>
      </c>
      <c r="K123" s="203" t="s">
        <v>6429</v>
      </c>
      <c r="L123" s="203" t="s">
        <v>5026</v>
      </c>
      <c r="M123" s="245">
        <f t="shared" ref="M123" si="30">HEX2DEC(N123)</f>
        <v>4096000</v>
      </c>
      <c r="N123" s="60" t="s">
        <v>6430</v>
      </c>
      <c r="O123" s="63" t="s">
        <v>6431</v>
      </c>
      <c r="P123" s="60">
        <f>M123+1680</f>
        <v>4097680</v>
      </c>
      <c r="Q123" s="212" t="str">
        <f>DEC2HEX(P123+63)</f>
        <v>3E86CF</v>
      </c>
      <c r="R123" s="266">
        <f t="shared" si="21"/>
        <v>741450</v>
      </c>
      <c r="S123" s="267" t="s">
        <v>6792</v>
      </c>
      <c r="U123" s="19" t="str">
        <f t="shared" si="23"/>
        <v>4482D9</v>
      </c>
      <c r="V123" s="19">
        <f t="shared" si="24"/>
        <v>4489945</v>
      </c>
      <c r="W123" s="19" t="str">
        <f t="shared" si="22"/>
        <v>2202D9</v>
      </c>
      <c r="X123" s="19">
        <f t="shared" si="25"/>
        <v>2228953</v>
      </c>
      <c r="Z123" s="19" t="s">
        <v>6616</v>
      </c>
    </row>
    <row r="124" spans="1:26" ht="28.8">
      <c r="A124" s="1" t="s">
        <v>605</v>
      </c>
      <c r="B124" s="217" t="s">
        <v>27</v>
      </c>
      <c r="C124" s="1" t="s">
        <v>5191</v>
      </c>
      <c r="D124" s="1" t="s">
        <v>5191</v>
      </c>
      <c r="E124" s="218" t="s">
        <v>6258</v>
      </c>
      <c r="F124" s="264" t="s">
        <v>6258</v>
      </c>
      <c r="G124" s="204" t="s">
        <v>5187</v>
      </c>
      <c r="H124" s="202" t="s">
        <v>1077</v>
      </c>
      <c r="I124" s="202" t="s">
        <v>606</v>
      </c>
      <c r="J124" s="202" t="s">
        <v>607</v>
      </c>
      <c r="K124" s="203" t="s">
        <v>273</v>
      </c>
      <c r="L124" s="203" t="s">
        <v>310</v>
      </c>
      <c r="M124" s="205" t="s">
        <v>5189</v>
      </c>
      <c r="N124" s="206" t="s">
        <v>5189</v>
      </c>
      <c r="O124" s="205" t="s">
        <v>5189</v>
      </c>
      <c r="P124" s="206" t="s">
        <v>5189</v>
      </c>
      <c r="Q124" s="205" t="s">
        <v>5189</v>
      </c>
      <c r="R124" s="266">
        <f t="shared" si="21"/>
        <v>741834</v>
      </c>
      <c r="S124" s="267" t="s">
        <v>6793</v>
      </c>
      <c r="U124" s="19" t="str">
        <f t="shared" si="23"/>
        <v>4482DD</v>
      </c>
      <c r="V124" s="19">
        <f t="shared" si="24"/>
        <v>4489949</v>
      </c>
      <c r="W124" s="19" t="str">
        <f t="shared" si="22"/>
        <v>2202DD</v>
      </c>
      <c r="X124" s="19">
        <f t="shared" si="25"/>
        <v>2228957</v>
      </c>
      <c r="Z124" s="19" t="s">
        <v>6617</v>
      </c>
    </row>
    <row r="125" spans="1:26">
      <c r="A125" s="1" t="s">
        <v>608</v>
      </c>
      <c r="B125" s="1" t="s">
        <v>29</v>
      </c>
      <c r="C125" s="1" t="s">
        <v>5191</v>
      </c>
      <c r="D125" s="1" t="s">
        <v>5054</v>
      </c>
      <c r="E125" s="189" t="s">
        <v>6450</v>
      </c>
      <c r="F125" s="264" t="s">
        <v>6470</v>
      </c>
      <c r="G125" s="204" t="s">
        <v>5187</v>
      </c>
      <c r="H125" s="202" t="s">
        <v>1078</v>
      </c>
      <c r="I125" s="202" t="s">
        <v>609</v>
      </c>
      <c r="J125" s="202" t="s">
        <v>610</v>
      </c>
      <c r="K125" s="203" t="s">
        <v>273</v>
      </c>
      <c r="L125" s="203" t="s">
        <v>5194</v>
      </c>
      <c r="M125" s="205" t="s">
        <v>5189</v>
      </c>
      <c r="N125" s="206" t="s">
        <v>5189</v>
      </c>
      <c r="O125" s="205" t="s">
        <v>5189</v>
      </c>
      <c r="P125" s="206" t="s">
        <v>5189</v>
      </c>
      <c r="Q125" s="205" t="s">
        <v>5189</v>
      </c>
      <c r="R125" s="266">
        <f t="shared" si="21"/>
        <v>742218</v>
      </c>
      <c r="S125" s="267" t="s">
        <v>6794</v>
      </c>
      <c r="U125" s="19" t="str">
        <f t="shared" si="23"/>
        <v>4482E1</v>
      </c>
      <c r="V125" s="19">
        <f t="shared" si="24"/>
        <v>4489953</v>
      </c>
      <c r="W125" s="19" t="str">
        <f t="shared" si="22"/>
        <v>2202E1</v>
      </c>
      <c r="X125" s="19">
        <f t="shared" si="25"/>
        <v>2228961</v>
      </c>
      <c r="Z125" s="19" t="s">
        <v>6618</v>
      </c>
    </row>
    <row r="126" spans="1:26" ht="28.8">
      <c r="A126" s="1" t="s">
        <v>611</v>
      </c>
      <c r="B126" s="1" t="s">
        <v>32</v>
      </c>
      <c r="C126" s="1" t="s">
        <v>5191</v>
      </c>
      <c r="D126" s="1" t="s">
        <v>1396</v>
      </c>
      <c r="E126" s="189" t="s">
        <v>6259</v>
      </c>
      <c r="F126" s="264" t="s">
        <v>6259</v>
      </c>
      <c r="G126" s="204" t="s">
        <v>5187</v>
      </c>
      <c r="H126" s="202" t="s">
        <v>1079</v>
      </c>
      <c r="I126" s="202" t="s">
        <v>612</v>
      </c>
      <c r="J126" s="202" t="s">
        <v>613</v>
      </c>
      <c r="K126" s="203" t="s">
        <v>273</v>
      </c>
      <c r="L126" s="203" t="s">
        <v>317</v>
      </c>
      <c r="M126" s="205" t="s">
        <v>5189</v>
      </c>
      <c r="N126" s="206" t="s">
        <v>5189</v>
      </c>
      <c r="O126" s="205" t="s">
        <v>5189</v>
      </c>
      <c r="P126" s="206" t="s">
        <v>5189</v>
      </c>
      <c r="Q126" s="205" t="s">
        <v>5189</v>
      </c>
      <c r="R126" s="266">
        <f t="shared" si="21"/>
        <v>742602</v>
      </c>
      <c r="S126" s="267" t="s">
        <v>6795</v>
      </c>
      <c r="U126" s="19" t="str">
        <f t="shared" si="23"/>
        <v>4482E5</v>
      </c>
      <c r="V126" s="19">
        <f t="shared" si="24"/>
        <v>4489957</v>
      </c>
      <c r="W126" s="19" t="str">
        <f t="shared" si="22"/>
        <v>2202E5</v>
      </c>
      <c r="X126" s="19">
        <f t="shared" si="25"/>
        <v>2228965</v>
      </c>
      <c r="Z126" s="19" t="s">
        <v>6619</v>
      </c>
    </row>
    <row r="127" spans="1:26">
      <c r="A127" s="1" t="s">
        <v>614</v>
      </c>
      <c r="B127" s="1" t="s">
        <v>153</v>
      </c>
      <c r="C127" s="1" t="s">
        <v>5191</v>
      </c>
      <c r="D127" s="1" t="s">
        <v>1886</v>
      </c>
      <c r="E127" s="189" t="s">
        <v>6334</v>
      </c>
      <c r="F127" s="264" t="s">
        <v>6334</v>
      </c>
      <c r="G127" s="204" t="s">
        <v>5187</v>
      </c>
      <c r="H127" s="202" t="s">
        <v>1080</v>
      </c>
      <c r="I127" s="202" t="s">
        <v>615</v>
      </c>
      <c r="J127" s="202" t="s">
        <v>616</v>
      </c>
      <c r="K127" s="203" t="s">
        <v>1137</v>
      </c>
      <c r="L127" s="203" t="s">
        <v>237</v>
      </c>
      <c r="M127" s="182">
        <f>HEX2DEC(N127)</f>
        <v>2276688</v>
      </c>
      <c r="N127" s="60" t="s">
        <v>5273</v>
      </c>
      <c r="O127" s="62" t="str">
        <f t="shared" si="18"/>
        <v>22C3E0</v>
      </c>
      <c r="P127" s="60">
        <f t="shared" si="19"/>
        <v>2278368</v>
      </c>
      <c r="Q127" s="62" t="str">
        <f t="shared" si="20"/>
        <v>22C41F</v>
      </c>
      <c r="R127" s="266">
        <f t="shared" si="21"/>
        <v>742986</v>
      </c>
      <c r="S127" s="267" t="s">
        <v>6796</v>
      </c>
      <c r="U127" s="19" t="str">
        <f t="shared" si="23"/>
        <v>4482E9</v>
      </c>
      <c r="V127" s="19">
        <f t="shared" si="24"/>
        <v>4489961</v>
      </c>
      <c r="W127" s="19" t="str">
        <f t="shared" si="22"/>
        <v>2202E9</v>
      </c>
      <c r="X127" s="19">
        <f t="shared" si="25"/>
        <v>2228969</v>
      </c>
      <c r="Z127" s="19" t="s">
        <v>6620</v>
      </c>
    </row>
    <row r="128" spans="1:26" ht="28.8">
      <c r="A128" s="1" t="s">
        <v>617</v>
      </c>
      <c r="B128" s="1" t="s">
        <v>103</v>
      </c>
      <c r="C128" s="1" t="s">
        <v>5191</v>
      </c>
      <c r="D128" s="1" t="s">
        <v>1880</v>
      </c>
      <c r="E128" s="189" t="s">
        <v>6260</v>
      </c>
      <c r="F128" s="264" t="s">
        <v>6481</v>
      </c>
      <c r="G128" s="204" t="s">
        <v>5187</v>
      </c>
      <c r="H128" s="202" t="s">
        <v>1081</v>
      </c>
      <c r="I128" s="202" t="s">
        <v>618</v>
      </c>
      <c r="J128" s="202" t="s">
        <v>619</v>
      </c>
      <c r="K128" s="203" t="s">
        <v>273</v>
      </c>
      <c r="L128" s="203" t="s">
        <v>382</v>
      </c>
      <c r="M128" s="205" t="s">
        <v>5189</v>
      </c>
      <c r="N128" s="206" t="s">
        <v>5189</v>
      </c>
      <c r="O128" s="205" t="s">
        <v>5189</v>
      </c>
      <c r="P128" s="206" t="s">
        <v>5189</v>
      </c>
      <c r="Q128" s="205" t="s">
        <v>5189</v>
      </c>
      <c r="R128" s="266">
        <f t="shared" si="21"/>
        <v>743370</v>
      </c>
      <c r="S128" s="267" t="s">
        <v>6797</v>
      </c>
      <c r="U128" s="19" t="str">
        <f t="shared" si="23"/>
        <v>4482ED</v>
      </c>
      <c r="V128" s="19">
        <f t="shared" si="24"/>
        <v>4489965</v>
      </c>
      <c r="W128" s="19" t="str">
        <f t="shared" si="22"/>
        <v>2202ED</v>
      </c>
      <c r="X128" s="19">
        <f t="shared" si="25"/>
        <v>2228973</v>
      </c>
      <c r="Z128" s="19" t="s">
        <v>6621</v>
      </c>
    </row>
    <row r="129" spans="1:26" ht="28.8">
      <c r="A129" s="1" t="s">
        <v>620</v>
      </c>
      <c r="B129" s="1" t="s">
        <v>70</v>
      </c>
      <c r="C129" s="1" t="s">
        <v>5191</v>
      </c>
      <c r="D129" s="1" t="s">
        <v>1390</v>
      </c>
      <c r="E129" s="189" t="s">
        <v>6261</v>
      </c>
      <c r="F129" s="264" t="s">
        <v>6261</v>
      </c>
      <c r="G129" s="204" t="s">
        <v>5187</v>
      </c>
      <c r="H129" s="202" t="s">
        <v>1082</v>
      </c>
      <c r="I129" s="202" t="s">
        <v>621</v>
      </c>
      <c r="J129" s="202" t="s">
        <v>622</v>
      </c>
      <c r="K129" s="203" t="s">
        <v>273</v>
      </c>
      <c r="L129" s="203" t="s">
        <v>5195</v>
      </c>
      <c r="M129" s="205" t="s">
        <v>5189</v>
      </c>
      <c r="N129" s="206" t="s">
        <v>5189</v>
      </c>
      <c r="O129" s="205" t="s">
        <v>5189</v>
      </c>
      <c r="P129" s="206" t="s">
        <v>5189</v>
      </c>
      <c r="Q129" s="205" t="s">
        <v>5189</v>
      </c>
      <c r="R129" s="266">
        <f t="shared" si="21"/>
        <v>743754</v>
      </c>
      <c r="S129" s="267" t="s">
        <v>6798</v>
      </c>
      <c r="U129" s="19" t="str">
        <f t="shared" si="23"/>
        <v>4482F1</v>
      </c>
      <c r="V129" s="19">
        <f t="shared" si="24"/>
        <v>4489969</v>
      </c>
      <c r="W129" s="19" t="str">
        <f t="shared" si="22"/>
        <v>2202F1</v>
      </c>
      <c r="X129" s="19">
        <f t="shared" si="25"/>
        <v>2228977</v>
      </c>
      <c r="Z129" s="19" t="s">
        <v>6622</v>
      </c>
    </row>
    <row r="130" spans="1:26">
      <c r="A130" s="1" t="s">
        <v>623</v>
      </c>
      <c r="B130" s="1" t="s">
        <v>31</v>
      </c>
      <c r="C130" s="1" t="s">
        <v>5191</v>
      </c>
      <c r="D130" s="1" t="s">
        <v>5191</v>
      </c>
      <c r="E130" s="247" t="s">
        <v>6286</v>
      </c>
      <c r="F130" s="264" t="s">
        <v>6286</v>
      </c>
      <c r="G130" s="204" t="s">
        <v>5187</v>
      </c>
      <c r="H130" s="202" t="s">
        <v>1083</v>
      </c>
      <c r="I130" s="202" t="s">
        <v>624</v>
      </c>
      <c r="J130" s="202" t="s">
        <v>625</v>
      </c>
      <c r="K130" s="203" t="s">
        <v>6282</v>
      </c>
      <c r="L130" s="203" t="s">
        <v>5026</v>
      </c>
      <c r="M130" s="212">
        <f>HEX2DEC(N130)</f>
        <v>4161536</v>
      </c>
      <c r="N130" s="60" t="s">
        <v>6280</v>
      </c>
      <c r="O130" s="63" t="s">
        <v>6281</v>
      </c>
      <c r="P130" s="60">
        <f>M130+1680</f>
        <v>4163216</v>
      </c>
      <c r="Q130" s="212" t="str">
        <f>DEC2HEX(P130+63)</f>
        <v>3F86CF</v>
      </c>
      <c r="R130" s="266">
        <f t="shared" si="21"/>
        <v>744138</v>
      </c>
      <c r="S130" s="267" t="s">
        <v>6681</v>
      </c>
      <c r="U130" s="19" t="str">
        <f t="shared" si="23"/>
        <v>4482F5</v>
      </c>
      <c r="V130" s="19">
        <f t="shared" si="24"/>
        <v>4489973</v>
      </c>
      <c r="W130" s="19" t="str">
        <f t="shared" si="22"/>
        <v>2202F5</v>
      </c>
      <c r="X130" s="19">
        <f t="shared" si="25"/>
        <v>2228981</v>
      </c>
      <c r="Z130" s="19" t="s">
        <v>6623</v>
      </c>
    </row>
    <row r="131" spans="1:26" ht="28.8">
      <c r="A131" s="1" t="s">
        <v>626</v>
      </c>
      <c r="B131" s="1" t="s">
        <v>43</v>
      </c>
      <c r="C131" s="1" t="s">
        <v>5191</v>
      </c>
      <c r="D131" s="1" t="s">
        <v>5191</v>
      </c>
      <c r="E131" s="247" t="s">
        <v>6433</v>
      </c>
      <c r="F131" s="264" t="s">
        <v>6433</v>
      </c>
      <c r="G131" s="204" t="s">
        <v>5187</v>
      </c>
      <c r="H131" s="202" t="s">
        <v>1084</v>
      </c>
      <c r="I131" s="202" t="s">
        <v>627</v>
      </c>
      <c r="J131" s="202" t="s">
        <v>628</v>
      </c>
      <c r="K131" s="203" t="s">
        <v>6429</v>
      </c>
      <c r="L131" s="203" t="s">
        <v>6289</v>
      </c>
      <c r="M131" s="212">
        <f>HEX2DEC(N131)</f>
        <v>4100096</v>
      </c>
      <c r="N131" s="60" t="s">
        <v>6434</v>
      </c>
      <c r="O131" s="63" t="str">
        <f t="shared" si="18"/>
        <v>3E9690</v>
      </c>
      <c r="P131" s="60">
        <f t="shared" si="19"/>
        <v>4101776</v>
      </c>
      <c r="Q131" s="62" t="str">
        <f t="shared" si="20"/>
        <v>3E96CF</v>
      </c>
      <c r="R131" s="266">
        <f t="shared" si="21"/>
        <v>744522</v>
      </c>
      <c r="S131" s="267" t="s">
        <v>6799</v>
      </c>
      <c r="U131" s="19" t="str">
        <f t="shared" si="23"/>
        <v>4482F9</v>
      </c>
      <c r="V131" s="19">
        <f t="shared" si="24"/>
        <v>4489977</v>
      </c>
      <c r="W131" s="19" t="str">
        <f t="shared" si="22"/>
        <v>2202F9</v>
      </c>
      <c r="X131" s="19">
        <f t="shared" si="25"/>
        <v>2228985</v>
      </c>
      <c r="Z131" s="19" t="s">
        <v>6624</v>
      </c>
    </row>
    <row r="132" spans="1:26" ht="28.8">
      <c r="A132" s="1" t="s">
        <v>629</v>
      </c>
      <c r="B132" s="1" t="s">
        <v>4165</v>
      </c>
      <c r="C132" s="1" t="s">
        <v>5191</v>
      </c>
      <c r="D132" s="189" t="s">
        <v>5770</v>
      </c>
      <c r="E132" s="189" t="s">
        <v>6262</v>
      </c>
      <c r="F132" s="264" t="s">
        <v>6262</v>
      </c>
      <c r="G132" s="204" t="s">
        <v>5187</v>
      </c>
      <c r="H132" s="202" t="s">
        <v>1085</v>
      </c>
      <c r="I132" s="202" t="s">
        <v>630</v>
      </c>
      <c r="J132" s="202" t="s">
        <v>631</v>
      </c>
      <c r="K132" s="203" t="s">
        <v>1139</v>
      </c>
      <c r="L132" s="203" t="s">
        <v>5196</v>
      </c>
      <c r="M132" s="19">
        <f>HEX2DEC(N132)</f>
        <v>2843312</v>
      </c>
      <c r="N132" s="60" t="s">
        <v>5412</v>
      </c>
      <c r="O132" s="63" t="str">
        <f t="shared" si="18"/>
        <v>2B6940</v>
      </c>
      <c r="P132" s="60">
        <f t="shared" si="19"/>
        <v>2844992</v>
      </c>
      <c r="Q132" s="62" t="str">
        <f t="shared" si="20"/>
        <v>2B697F</v>
      </c>
      <c r="R132" s="266">
        <f t="shared" si="21"/>
        <v>744906</v>
      </c>
      <c r="S132" s="267" t="s">
        <v>6800</v>
      </c>
      <c r="U132" s="19" t="str">
        <f t="shared" si="23"/>
        <v>4482FD</v>
      </c>
      <c r="V132" s="19">
        <f t="shared" si="24"/>
        <v>4489981</v>
      </c>
      <c r="W132" s="19" t="str">
        <f t="shared" si="22"/>
        <v>2202FD</v>
      </c>
      <c r="X132" s="19">
        <f t="shared" si="25"/>
        <v>2228989</v>
      </c>
      <c r="Z132" s="19" t="s">
        <v>6625</v>
      </c>
    </row>
    <row r="133" spans="1:26" ht="28.8">
      <c r="A133" s="1" t="s">
        <v>632</v>
      </c>
      <c r="B133" s="1" t="s">
        <v>4167</v>
      </c>
      <c r="C133" s="1" t="s">
        <v>5191</v>
      </c>
      <c r="D133" s="189" t="s">
        <v>5804</v>
      </c>
      <c r="E133" s="189" t="s">
        <v>6263</v>
      </c>
      <c r="F133" s="264" t="s">
        <v>6263</v>
      </c>
      <c r="G133" s="204" t="s">
        <v>5187</v>
      </c>
      <c r="H133" s="202" t="s">
        <v>1086</v>
      </c>
      <c r="I133" s="202" t="s">
        <v>633</v>
      </c>
      <c r="J133" s="202" t="s">
        <v>634</v>
      </c>
      <c r="K133" s="203" t="s">
        <v>1599</v>
      </c>
      <c r="L133" s="203" t="s">
        <v>269</v>
      </c>
      <c r="M133" s="19">
        <f>HEX2DEC(N133)</f>
        <v>2454480</v>
      </c>
      <c r="N133" s="60" t="s">
        <v>5274</v>
      </c>
      <c r="O133" s="63" t="str">
        <f t="shared" si="18"/>
        <v>257A60</v>
      </c>
      <c r="P133" s="60">
        <f t="shared" si="19"/>
        <v>2456160</v>
      </c>
      <c r="Q133" s="62" t="str">
        <f t="shared" si="20"/>
        <v>257A9F</v>
      </c>
      <c r="R133" s="266">
        <f t="shared" si="21"/>
        <v>745290</v>
      </c>
      <c r="S133" s="267" t="s">
        <v>6801</v>
      </c>
      <c r="U133" s="19" t="str">
        <f t="shared" si="23"/>
        <v>448301</v>
      </c>
      <c r="V133" s="19">
        <f t="shared" si="24"/>
        <v>4489985</v>
      </c>
      <c r="W133" s="19" t="str">
        <f t="shared" si="22"/>
        <v>220301</v>
      </c>
      <c r="X133" s="19">
        <f t="shared" si="25"/>
        <v>2228993</v>
      </c>
      <c r="Z133" s="19" t="s">
        <v>6626</v>
      </c>
    </row>
    <row r="134" spans="1:26">
      <c r="A134" s="1" t="s">
        <v>635</v>
      </c>
      <c r="B134" s="217" t="s">
        <v>5799</v>
      </c>
      <c r="C134" s="217" t="s">
        <v>5794</v>
      </c>
      <c r="D134" s="217" t="s">
        <v>5794</v>
      </c>
      <c r="E134" s="217" t="s">
        <v>6316</v>
      </c>
      <c r="F134" s="263" t="s">
        <v>6316</v>
      </c>
      <c r="G134" s="204" t="s">
        <v>5187</v>
      </c>
      <c r="H134" s="202" t="s">
        <v>1087</v>
      </c>
      <c r="I134" s="202" t="s">
        <v>636</v>
      </c>
      <c r="J134" s="202" t="s">
        <v>637</v>
      </c>
      <c r="K134" s="203" t="s">
        <v>273</v>
      </c>
      <c r="L134" s="203" t="s">
        <v>346</v>
      </c>
      <c r="M134" s="19">
        <f t="shared" ref="M134:M135" si="31">HEX2DEC(N134)</f>
        <v>3182592</v>
      </c>
      <c r="N134" s="60" t="s">
        <v>6437</v>
      </c>
      <c r="O134" s="63" t="str">
        <f t="shared" si="18"/>
        <v>309690</v>
      </c>
      <c r="P134" s="60">
        <f t="shared" si="19"/>
        <v>3184272</v>
      </c>
      <c r="Q134" s="62" t="str">
        <f t="shared" si="20"/>
        <v>3096CF</v>
      </c>
      <c r="R134" s="266">
        <f t="shared" si="21"/>
        <v>745674</v>
      </c>
      <c r="S134" s="267" t="s">
        <v>6802</v>
      </c>
      <c r="U134" s="19" t="str">
        <f t="shared" si="23"/>
        <v>448305</v>
      </c>
      <c r="V134" s="19">
        <f t="shared" si="24"/>
        <v>4489989</v>
      </c>
      <c r="W134" s="19" t="str">
        <f t="shared" si="22"/>
        <v>220305</v>
      </c>
      <c r="X134" s="19">
        <f t="shared" si="25"/>
        <v>2228997</v>
      </c>
      <c r="Z134" s="19" t="s">
        <v>6627</v>
      </c>
    </row>
    <row r="135" spans="1:26">
      <c r="A135" s="1" t="s">
        <v>639</v>
      </c>
      <c r="B135" s="217" t="s">
        <v>5800</v>
      </c>
      <c r="C135" s="217" t="s">
        <v>5794</v>
      </c>
      <c r="D135" s="217" t="s">
        <v>5794</v>
      </c>
      <c r="E135" s="217" t="s">
        <v>6317</v>
      </c>
      <c r="F135" s="263" t="s">
        <v>7132</v>
      </c>
      <c r="G135" s="204" t="s">
        <v>5187</v>
      </c>
      <c r="H135" s="202" t="s">
        <v>1088</v>
      </c>
      <c r="I135" s="202" t="s">
        <v>640</v>
      </c>
      <c r="J135" s="202" t="s">
        <v>641</v>
      </c>
      <c r="K135" s="203" t="s">
        <v>273</v>
      </c>
      <c r="L135" s="203" t="s">
        <v>350</v>
      </c>
      <c r="M135" s="19">
        <f t="shared" si="31"/>
        <v>3185152</v>
      </c>
      <c r="N135" s="60" t="s">
        <v>6438</v>
      </c>
      <c r="O135" s="63" t="str">
        <f t="shared" si="18"/>
        <v>30A090</v>
      </c>
      <c r="P135" s="60">
        <f t="shared" si="19"/>
        <v>3186832</v>
      </c>
      <c r="Q135" s="62" t="str">
        <f t="shared" si="20"/>
        <v>30A0CF</v>
      </c>
      <c r="R135" s="266">
        <f t="shared" si="21"/>
        <v>746058</v>
      </c>
      <c r="S135" s="267" t="s">
        <v>6803</v>
      </c>
      <c r="U135" s="19" t="str">
        <f t="shared" si="23"/>
        <v>448309</v>
      </c>
      <c r="V135" s="19">
        <f t="shared" si="24"/>
        <v>4489993</v>
      </c>
      <c r="W135" s="19" t="str">
        <f t="shared" si="22"/>
        <v>220309</v>
      </c>
      <c r="X135" s="19">
        <f t="shared" si="25"/>
        <v>2229001</v>
      </c>
      <c r="Z135" s="19" t="s">
        <v>6628</v>
      </c>
    </row>
    <row r="136" spans="1:26">
      <c r="A136" s="1" t="s">
        <v>642</v>
      </c>
      <c r="B136" s="217" t="s">
        <v>5801</v>
      </c>
      <c r="C136" s="217" t="s">
        <v>5794</v>
      </c>
      <c r="D136" s="217" t="s">
        <v>5794</v>
      </c>
      <c r="E136" s="246" t="s">
        <v>6457</v>
      </c>
      <c r="F136" s="263" t="s">
        <v>6457</v>
      </c>
      <c r="G136" s="204" t="s">
        <v>5187</v>
      </c>
      <c r="H136" s="202" t="s">
        <v>1089</v>
      </c>
      <c r="I136" s="202" t="s">
        <v>643</v>
      </c>
      <c r="J136" s="202" t="s">
        <v>644</v>
      </c>
      <c r="K136" s="203" t="s">
        <v>6282</v>
      </c>
      <c r="L136" s="203" t="s">
        <v>6303</v>
      </c>
      <c r="M136" s="245">
        <f t="shared" ref="M136:M139" si="32">HEX2DEC(N136)</f>
        <v>4173824</v>
      </c>
      <c r="N136" s="60" t="s">
        <v>6294</v>
      </c>
      <c r="O136" s="63" t="s">
        <v>6295</v>
      </c>
      <c r="P136" s="60">
        <f t="shared" ref="P136:P139" si="33">M136+1680</f>
        <v>4175504</v>
      </c>
      <c r="Q136" s="212" t="str">
        <f t="shared" ref="Q136:Q139" si="34">DEC2HEX(P136+63)</f>
        <v>3FB6CF</v>
      </c>
      <c r="R136" s="266">
        <f t="shared" si="21"/>
        <v>746442</v>
      </c>
      <c r="S136" s="267" t="s">
        <v>6804</v>
      </c>
      <c r="U136" s="19" t="str">
        <f t="shared" si="23"/>
        <v>44830D</v>
      </c>
      <c r="V136" s="19">
        <f t="shared" si="24"/>
        <v>4489997</v>
      </c>
      <c r="W136" s="19" t="str">
        <f t="shared" si="22"/>
        <v>22030D</v>
      </c>
      <c r="X136" s="19">
        <f t="shared" si="25"/>
        <v>2229005</v>
      </c>
      <c r="Z136" s="19" t="s">
        <v>6629</v>
      </c>
    </row>
    <row r="137" spans="1:26">
      <c r="A137" s="1" t="s">
        <v>645</v>
      </c>
      <c r="B137" s="217" t="s">
        <v>5802</v>
      </c>
      <c r="C137" s="217" t="s">
        <v>5794</v>
      </c>
      <c r="D137" s="217" t="s">
        <v>5794</v>
      </c>
      <c r="E137" s="246" t="s">
        <v>6327</v>
      </c>
      <c r="F137" s="263" t="s">
        <v>6327</v>
      </c>
      <c r="G137" s="204" t="s">
        <v>5187</v>
      </c>
      <c r="H137" s="202" t="s">
        <v>1090</v>
      </c>
      <c r="I137" s="202" t="s">
        <v>646</v>
      </c>
      <c r="J137" s="202" t="s">
        <v>647</v>
      </c>
      <c r="K137" s="203" t="s">
        <v>6282</v>
      </c>
      <c r="L137" s="203" t="s">
        <v>6304</v>
      </c>
      <c r="M137" s="245">
        <f t="shared" si="32"/>
        <v>4177920</v>
      </c>
      <c r="N137" s="60" t="s">
        <v>6296</v>
      </c>
      <c r="O137" s="63" t="s">
        <v>6297</v>
      </c>
      <c r="P137" s="60">
        <f t="shared" si="33"/>
        <v>4179600</v>
      </c>
      <c r="Q137" s="212" t="str">
        <f t="shared" si="34"/>
        <v>3FC6CF</v>
      </c>
      <c r="R137" s="266">
        <f t="shared" si="21"/>
        <v>746826</v>
      </c>
      <c r="S137" s="267" t="s">
        <v>6805</v>
      </c>
      <c r="U137" s="19" t="str">
        <f t="shared" si="23"/>
        <v>448311</v>
      </c>
      <c r="V137" s="19">
        <f t="shared" si="24"/>
        <v>4490001</v>
      </c>
      <c r="W137" s="19" t="str">
        <f t="shared" si="22"/>
        <v>220311</v>
      </c>
      <c r="X137" s="19">
        <f t="shared" si="25"/>
        <v>2229009</v>
      </c>
      <c r="Z137" s="19" t="s">
        <v>6630</v>
      </c>
    </row>
    <row r="138" spans="1:26">
      <c r="A138" s="1" t="s">
        <v>648</v>
      </c>
      <c r="B138" s="217" t="s">
        <v>5803</v>
      </c>
      <c r="C138" s="217" t="s">
        <v>5794</v>
      </c>
      <c r="D138" s="217" t="s">
        <v>5794</v>
      </c>
      <c r="E138" s="246" t="s">
        <v>6329</v>
      </c>
      <c r="F138" s="263" t="s">
        <v>6329</v>
      </c>
      <c r="G138" s="204" t="s">
        <v>5187</v>
      </c>
      <c r="H138" s="202" t="s">
        <v>1091</v>
      </c>
      <c r="I138" s="202" t="s">
        <v>649</v>
      </c>
      <c r="J138" s="202" t="s">
        <v>650</v>
      </c>
      <c r="K138" s="203" t="s">
        <v>6282</v>
      </c>
      <c r="L138" s="203" t="s">
        <v>6308</v>
      </c>
      <c r="M138" s="245">
        <f t="shared" si="32"/>
        <v>4182016</v>
      </c>
      <c r="N138" s="60" t="s">
        <v>6309</v>
      </c>
      <c r="O138" s="63" t="s">
        <v>6310</v>
      </c>
      <c r="P138" s="60">
        <f t="shared" si="33"/>
        <v>4183696</v>
      </c>
      <c r="Q138" s="212" t="str">
        <f t="shared" si="34"/>
        <v>3FD6CF</v>
      </c>
      <c r="R138" s="266">
        <f t="shared" si="21"/>
        <v>747210</v>
      </c>
      <c r="S138" s="267" t="s">
        <v>6806</v>
      </c>
      <c r="U138" s="19" t="str">
        <f t="shared" si="23"/>
        <v>448315</v>
      </c>
      <c r="V138" s="19">
        <f t="shared" si="24"/>
        <v>4490005</v>
      </c>
      <c r="W138" s="19" t="str">
        <f t="shared" si="22"/>
        <v>220315</v>
      </c>
      <c r="X138" s="19">
        <f t="shared" si="25"/>
        <v>2229013</v>
      </c>
      <c r="Z138" s="19" t="s">
        <v>6631</v>
      </c>
    </row>
    <row r="139" spans="1:26">
      <c r="A139" s="1" t="s">
        <v>651</v>
      </c>
      <c r="B139" s="1" t="s">
        <v>85</v>
      </c>
      <c r="C139" s="1" t="s">
        <v>5191</v>
      </c>
      <c r="D139" s="1" t="s">
        <v>5191</v>
      </c>
      <c r="E139" s="250" t="s">
        <v>6439</v>
      </c>
      <c r="F139" s="264" t="s">
        <v>6474</v>
      </c>
      <c r="G139" s="204" t="s">
        <v>5187</v>
      </c>
      <c r="H139" s="202" t="s">
        <v>1092</v>
      </c>
      <c r="I139" s="202" t="s">
        <v>652</v>
      </c>
      <c r="J139" s="202" t="s">
        <v>653</v>
      </c>
      <c r="K139" s="203" t="s">
        <v>6429</v>
      </c>
      <c r="L139" s="203" t="s">
        <v>6303</v>
      </c>
      <c r="M139" s="245">
        <f t="shared" si="32"/>
        <v>4108288</v>
      </c>
      <c r="N139" s="60" t="s">
        <v>6440</v>
      </c>
      <c r="O139" s="63" t="s">
        <v>6441</v>
      </c>
      <c r="P139" s="60">
        <f t="shared" si="33"/>
        <v>4109968</v>
      </c>
      <c r="Q139" s="212" t="str">
        <f t="shared" si="34"/>
        <v>3EB6CF</v>
      </c>
      <c r="R139" s="266">
        <f t="shared" si="21"/>
        <v>747594</v>
      </c>
      <c r="S139" s="267" t="s">
        <v>6807</v>
      </c>
      <c r="U139" s="19" t="str">
        <f t="shared" si="23"/>
        <v>448319</v>
      </c>
      <c r="V139" s="19">
        <f t="shared" si="24"/>
        <v>4490009</v>
      </c>
      <c r="W139" s="19" t="str">
        <f t="shared" si="22"/>
        <v>220319</v>
      </c>
      <c r="X139" s="19">
        <f t="shared" si="25"/>
        <v>2229017</v>
      </c>
      <c r="Z139" s="19" t="s">
        <v>6632</v>
      </c>
    </row>
    <row r="140" spans="1:26">
      <c r="A140" s="1" t="s">
        <v>654</v>
      </c>
      <c r="B140" s="1" t="s">
        <v>4187</v>
      </c>
      <c r="C140" s="1" t="s">
        <v>5191</v>
      </c>
      <c r="D140" s="1" t="s">
        <v>5191</v>
      </c>
      <c r="E140" s="189" t="s">
        <v>6335</v>
      </c>
      <c r="F140" s="264" t="s">
        <v>6335</v>
      </c>
      <c r="G140" s="204" t="s">
        <v>5187</v>
      </c>
      <c r="H140" s="202" t="s">
        <v>1093</v>
      </c>
      <c r="I140" s="202" t="s">
        <v>655</v>
      </c>
      <c r="J140" s="202" t="s">
        <v>656</v>
      </c>
      <c r="K140" s="203" t="s">
        <v>1136</v>
      </c>
      <c r="L140" s="203" t="s">
        <v>460</v>
      </c>
      <c r="M140" s="182">
        <f>HEX2DEC(N140)</f>
        <v>2229193</v>
      </c>
      <c r="N140" s="60" t="s">
        <v>5279</v>
      </c>
      <c r="O140" s="62" t="str">
        <f t="shared" si="18"/>
        <v>220A59</v>
      </c>
      <c r="P140" s="60">
        <f t="shared" si="19"/>
        <v>2230873</v>
      </c>
      <c r="Q140" s="62" t="str">
        <f t="shared" si="20"/>
        <v>220A98</v>
      </c>
      <c r="R140" s="266">
        <f t="shared" si="21"/>
        <v>747978</v>
      </c>
      <c r="S140" s="267" t="s">
        <v>6808</v>
      </c>
      <c r="U140" s="19" t="str">
        <f t="shared" si="23"/>
        <v>44831D</v>
      </c>
      <c r="V140" s="19">
        <f t="shared" si="24"/>
        <v>4490013</v>
      </c>
      <c r="W140" s="19" t="str">
        <f t="shared" si="22"/>
        <v>22031D</v>
      </c>
      <c r="X140" s="19">
        <f t="shared" si="25"/>
        <v>2229021</v>
      </c>
      <c r="Z140" s="19" t="s">
        <v>6633</v>
      </c>
    </row>
    <row r="141" spans="1:26">
      <c r="A141" s="217" t="s">
        <v>657</v>
      </c>
      <c r="B141" s="217" t="s">
        <v>97</v>
      </c>
      <c r="C141" s="217" t="s">
        <v>5794</v>
      </c>
      <c r="D141" s="217" t="s">
        <v>5054</v>
      </c>
      <c r="E141" s="247" t="s">
        <v>6443</v>
      </c>
      <c r="F141" s="264" t="s">
        <v>6480</v>
      </c>
      <c r="G141" s="204" t="s">
        <v>5187</v>
      </c>
      <c r="H141" s="202" t="s">
        <v>1094</v>
      </c>
      <c r="I141" s="202" t="s">
        <v>658</v>
      </c>
      <c r="J141" s="202" t="s">
        <v>659</v>
      </c>
      <c r="K141" s="203" t="s">
        <v>6429</v>
      </c>
      <c r="L141" s="203" t="s">
        <v>6304</v>
      </c>
      <c r="M141" s="19">
        <f>HEX2DEC(N141)</f>
        <v>4112384</v>
      </c>
      <c r="N141" s="60" t="s">
        <v>6444</v>
      </c>
      <c r="O141" s="62" t="str">
        <f t="shared" si="18"/>
        <v>3EC690</v>
      </c>
      <c r="P141" s="60">
        <f t="shared" si="19"/>
        <v>4114064</v>
      </c>
      <c r="Q141" s="62" t="str">
        <f t="shared" si="20"/>
        <v>3EC6CF</v>
      </c>
      <c r="R141" s="266">
        <f t="shared" si="21"/>
        <v>748362</v>
      </c>
      <c r="S141" s="267" t="s">
        <v>6809</v>
      </c>
      <c r="U141" s="19" t="str">
        <f t="shared" si="23"/>
        <v>448321</v>
      </c>
      <c r="V141" s="19">
        <f t="shared" si="24"/>
        <v>4490017</v>
      </c>
      <c r="W141" s="19" t="str">
        <f t="shared" si="22"/>
        <v>220321</v>
      </c>
      <c r="X141" s="19">
        <f t="shared" si="25"/>
        <v>2229025</v>
      </c>
      <c r="Z141" s="19" t="s">
        <v>6634</v>
      </c>
    </row>
    <row r="142" spans="1:26" ht="28.8">
      <c r="A142" s="217" t="s">
        <v>660</v>
      </c>
      <c r="B142" s="217" t="s">
        <v>101</v>
      </c>
      <c r="C142" s="217" t="s">
        <v>5191</v>
      </c>
      <c r="D142" s="217" t="s">
        <v>1880</v>
      </c>
      <c r="E142" s="218" t="s">
        <v>6264</v>
      </c>
      <c r="F142" s="264" t="s">
        <v>7131</v>
      </c>
      <c r="G142" s="204" t="s">
        <v>5187</v>
      </c>
      <c r="H142" s="202" t="s">
        <v>1095</v>
      </c>
      <c r="I142" s="202" t="s">
        <v>661</v>
      </c>
      <c r="J142" s="202" t="s">
        <v>662</v>
      </c>
      <c r="K142" s="203" t="s">
        <v>273</v>
      </c>
      <c r="L142" s="203" t="s">
        <v>378</v>
      </c>
      <c r="M142" s="205" t="s">
        <v>5189</v>
      </c>
      <c r="N142" s="206" t="s">
        <v>5189</v>
      </c>
      <c r="O142" s="205" t="s">
        <v>5189</v>
      </c>
      <c r="P142" s="206" t="s">
        <v>5189</v>
      </c>
      <c r="Q142" s="205" t="s">
        <v>5189</v>
      </c>
      <c r="R142" s="266">
        <f t="shared" ref="R142:R182" si="35">HEX2DEC(S142)</f>
        <v>748746</v>
      </c>
      <c r="S142" s="267" t="s">
        <v>6810</v>
      </c>
      <c r="U142" s="19" t="str">
        <f t="shared" si="23"/>
        <v>448325</v>
      </c>
      <c r="V142" s="19">
        <f t="shared" si="24"/>
        <v>4490021</v>
      </c>
      <c r="W142" s="19" t="str">
        <f t="shared" ref="W142:W182" si="36">DEC2HEX(X142)</f>
        <v>220325</v>
      </c>
      <c r="X142" s="19">
        <f t="shared" si="25"/>
        <v>2229029</v>
      </c>
      <c r="Z142" s="19" t="s">
        <v>6635</v>
      </c>
    </row>
    <row r="143" spans="1:26">
      <c r="A143" s="217" t="s">
        <v>663</v>
      </c>
      <c r="B143" s="217" t="s">
        <v>5197</v>
      </c>
      <c r="C143" s="217" t="s">
        <v>1879</v>
      </c>
      <c r="D143" s="217" t="s">
        <v>1879</v>
      </c>
      <c r="E143" s="217" t="s">
        <v>1879</v>
      </c>
      <c r="F143" s="263" t="s">
        <v>1879</v>
      </c>
      <c r="G143" s="204" t="s">
        <v>5187</v>
      </c>
      <c r="H143" s="202" t="s">
        <v>1096</v>
      </c>
      <c r="I143" s="202" t="s">
        <v>664</v>
      </c>
      <c r="J143" s="202" t="s">
        <v>665</v>
      </c>
      <c r="K143" s="202" t="s">
        <v>638</v>
      </c>
      <c r="L143" s="202" t="s">
        <v>237</v>
      </c>
      <c r="M143" s="61">
        <v>2473296</v>
      </c>
      <c r="N143" s="60" t="str">
        <f t="shared" ref="N143:N181" si="37">DEC2HEX(M143)</f>
        <v>25BD50</v>
      </c>
      <c r="O143" s="62" t="str">
        <f t="shared" ref="O143:O182" si="38">DEC2HEX(P143)</f>
        <v>25C3E0</v>
      </c>
      <c r="P143" s="60">
        <f t="shared" ref="P143:P182" si="39">M143+1680</f>
        <v>2474976</v>
      </c>
      <c r="Q143" s="62" t="str">
        <f t="shared" ref="Q143:Q182" si="40">DEC2HEX(P143+63)</f>
        <v>25C41F</v>
      </c>
      <c r="R143" s="266">
        <f t="shared" si="35"/>
        <v>749130</v>
      </c>
      <c r="S143" s="267" t="s">
        <v>6811</v>
      </c>
      <c r="U143" s="19" t="str">
        <f t="shared" ref="U143:U182" si="41">DEC2HEX(V143)</f>
        <v>448329</v>
      </c>
      <c r="V143" s="19">
        <f t="shared" ref="V143:V182" si="42">V142+4</f>
        <v>4490025</v>
      </c>
      <c r="W143" s="19" t="str">
        <f t="shared" si="36"/>
        <v>220329</v>
      </c>
      <c r="X143" s="19">
        <f t="shared" ref="X143:X182" si="43">X142+4</f>
        <v>2229033</v>
      </c>
      <c r="Z143" s="19" t="s">
        <v>6636</v>
      </c>
    </row>
    <row r="144" spans="1:26" ht="57.6">
      <c r="A144" s="217" t="s">
        <v>666</v>
      </c>
      <c r="B144" s="218" t="s">
        <v>5813</v>
      </c>
      <c r="C144" s="217" t="s">
        <v>5794</v>
      </c>
      <c r="D144" s="217" t="s">
        <v>5794</v>
      </c>
      <c r="E144" s="246" t="s">
        <v>6460</v>
      </c>
      <c r="F144" s="263" t="s">
        <v>6460</v>
      </c>
      <c r="G144" s="204" t="s">
        <v>5187</v>
      </c>
      <c r="H144" s="202" t="s">
        <v>1097</v>
      </c>
      <c r="I144" s="202" t="s">
        <v>667</v>
      </c>
      <c r="J144" s="202" t="s">
        <v>668</v>
      </c>
      <c r="K144" s="203" t="s">
        <v>6429</v>
      </c>
      <c r="L144" s="252" t="s">
        <v>6455</v>
      </c>
      <c r="M144" s="245">
        <f t="shared" ref="M144" si="44">HEX2DEC(N144)</f>
        <v>4124672</v>
      </c>
      <c r="N144" s="60" t="s">
        <v>6461</v>
      </c>
      <c r="O144" s="62" t="str">
        <f t="shared" si="38"/>
        <v>3EF690</v>
      </c>
      <c r="P144" s="60">
        <f t="shared" si="39"/>
        <v>4126352</v>
      </c>
      <c r="Q144" s="62" t="str">
        <f t="shared" si="40"/>
        <v>3EF6CF</v>
      </c>
      <c r="R144" s="266">
        <f t="shared" si="35"/>
        <v>749514</v>
      </c>
      <c r="S144" s="267" t="s">
        <v>6812</v>
      </c>
      <c r="U144" s="19" t="str">
        <f t="shared" si="41"/>
        <v>44832D</v>
      </c>
      <c r="V144" s="19">
        <f t="shared" si="42"/>
        <v>4490029</v>
      </c>
      <c r="W144" s="19" t="str">
        <f t="shared" si="36"/>
        <v>22032D</v>
      </c>
      <c r="X144" s="19">
        <f t="shared" si="43"/>
        <v>2229037</v>
      </c>
      <c r="Z144" s="19" t="s">
        <v>6637</v>
      </c>
    </row>
    <row r="145" spans="1:26">
      <c r="A145" s="1" t="s">
        <v>669</v>
      </c>
      <c r="B145" s="1" t="s">
        <v>5198</v>
      </c>
      <c r="C145" s="1" t="s">
        <v>1878</v>
      </c>
      <c r="D145" s="1" t="s">
        <v>1886</v>
      </c>
      <c r="E145" s="1" t="s">
        <v>1886</v>
      </c>
      <c r="F145" s="263" t="s">
        <v>1886</v>
      </c>
      <c r="G145" s="201" t="s">
        <v>5199</v>
      </c>
      <c r="H145" s="202" t="s">
        <v>1098</v>
      </c>
      <c r="I145" s="202" t="s">
        <v>670</v>
      </c>
      <c r="J145" s="202" t="s">
        <v>671</v>
      </c>
      <c r="K145" s="202" t="s">
        <v>638</v>
      </c>
      <c r="L145" s="202" t="s">
        <v>245</v>
      </c>
      <c r="M145" s="61">
        <v>2476784</v>
      </c>
      <c r="N145" s="60" t="str">
        <f t="shared" si="37"/>
        <v>25CAF0</v>
      </c>
      <c r="O145" s="62" t="str">
        <f t="shared" si="38"/>
        <v>25D180</v>
      </c>
      <c r="P145" s="60">
        <f t="shared" si="39"/>
        <v>2478464</v>
      </c>
      <c r="Q145" s="62" t="str">
        <f t="shared" si="40"/>
        <v>25D1BF</v>
      </c>
      <c r="R145" s="266">
        <f t="shared" si="35"/>
        <v>749898</v>
      </c>
      <c r="S145" s="267" t="s">
        <v>6813</v>
      </c>
      <c r="U145" s="19" t="str">
        <f t="shared" si="41"/>
        <v>448331</v>
      </c>
      <c r="V145" s="19">
        <f t="shared" si="42"/>
        <v>4490033</v>
      </c>
      <c r="W145" s="19" t="str">
        <f t="shared" si="36"/>
        <v>220331</v>
      </c>
      <c r="X145" s="19">
        <f t="shared" si="43"/>
        <v>2229041</v>
      </c>
      <c r="Z145" s="19" t="s">
        <v>6638</v>
      </c>
    </row>
    <row r="146" spans="1:26">
      <c r="A146" s="1" t="s">
        <v>672</v>
      </c>
      <c r="B146" s="1" t="s">
        <v>5200</v>
      </c>
      <c r="C146" s="1" t="s">
        <v>1389</v>
      </c>
      <c r="D146" s="1" t="s">
        <v>1389</v>
      </c>
      <c r="E146" s="1" t="s">
        <v>1389</v>
      </c>
      <c r="F146" s="263" t="s">
        <v>1389</v>
      </c>
      <c r="G146" s="201" t="s">
        <v>5201</v>
      </c>
      <c r="H146" s="202" t="s">
        <v>1099</v>
      </c>
      <c r="I146" s="202" t="s">
        <v>673</v>
      </c>
      <c r="J146" s="202" t="s">
        <v>674</v>
      </c>
      <c r="K146" s="202" t="s">
        <v>638</v>
      </c>
      <c r="L146" s="202" t="s">
        <v>249</v>
      </c>
      <c r="M146" s="61">
        <v>2478528</v>
      </c>
      <c r="N146" s="60" t="str">
        <f t="shared" si="37"/>
        <v>25D1C0</v>
      </c>
      <c r="O146" s="62" t="str">
        <f t="shared" si="38"/>
        <v>25D850</v>
      </c>
      <c r="P146" s="60">
        <f t="shared" si="39"/>
        <v>2480208</v>
      </c>
      <c r="Q146" s="62" t="str">
        <f t="shared" si="40"/>
        <v>25D88F</v>
      </c>
      <c r="R146" s="266">
        <f t="shared" si="35"/>
        <v>618256</v>
      </c>
      <c r="S146" s="267" t="s">
        <v>6814</v>
      </c>
      <c r="U146" s="19" t="str">
        <f t="shared" si="41"/>
        <v>448335</v>
      </c>
      <c r="V146" s="19">
        <f t="shared" si="42"/>
        <v>4490037</v>
      </c>
      <c r="W146" s="19" t="str">
        <f t="shared" si="36"/>
        <v>220335</v>
      </c>
      <c r="X146" s="19">
        <f t="shared" si="43"/>
        <v>2229045</v>
      </c>
      <c r="Z146" s="19" t="s">
        <v>6639</v>
      </c>
    </row>
    <row r="147" spans="1:26">
      <c r="A147" s="1" t="s">
        <v>675</v>
      </c>
      <c r="B147" s="1" t="s">
        <v>5202</v>
      </c>
      <c r="C147" s="1" t="s">
        <v>1876</v>
      </c>
      <c r="D147" s="1" t="s">
        <v>1876</v>
      </c>
      <c r="E147" s="1" t="s">
        <v>1876</v>
      </c>
      <c r="F147" s="263" t="s">
        <v>1876</v>
      </c>
      <c r="G147" s="201" t="s">
        <v>5203</v>
      </c>
      <c r="H147" s="202" t="s">
        <v>1100</v>
      </c>
      <c r="I147" s="202" t="s">
        <v>676</v>
      </c>
      <c r="J147" s="202" t="s">
        <v>677</v>
      </c>
      <c r="K147" s="202" t="s">
        <v>638</v>
      </c>
      <c r="L147" s="202" t="s">
        <v>253</v>
      </c>
      <c r="M147" s="61">
        <v>2480272</v>
      </c>
      <c r="N147" s="60" t="str">
        <f t="shared" si="37"/>
        <v>25D890</v>
      </c>
      <c r="O147" s="62" t="str">
        <f t="shared" si="38"/>
        <v>25DF20</v>
      </c>
      <c r="P147" s="60">
        <f t="shared" si="39"/>
        <v>2481952</v>
      </c>
      <c r="Q147" s="62" t="str">
        <f t="shared" si="40"/>
        <v>25DF5F</v>
      </c>
      <c r="R147" s="266">
        <f t="shared" si="35"/>
        <v>618640</v>
      </c>
      <c r="S147" s="267" t="s">
        <v>6815</v>
      </c>
      <c r="U147" s="19" t="str">
        <f t="shared" si="41"/>
        <v>448339</v>
      </c>
      <c r="V147" s="19">
        <f t="shared" si="42"/>
        <v>4490041</v>
      </c>
      <c r="W147" s="19" t="str">
        <f t="shared" si="36"/>
        <v>220339</v>
      </c>
      <c r="X147" s="19">
        <f t="shared" si="43"/>
        <v>2229049</v>
      </c>
      <c r="Z147" s="19" t="s">
        <v>6640</v>
      </c>
    </row>
    <row r="148" spans="1:26" ht="28.8">
      <c r="A148" s="1" t="s">
        <v>678</v>
      </c>
      <c r="B148" s="1" t="s">
        <v>5204</v>
      </c>
      <c r="C148" s="1" t="s">
        <v>4283</v>
      </c>
      <c r="D148" s="189" t="s">
        <v>5771</v>
      </c>
      <c r="E148" s="250" t="s">
        <v>6442</v>
      </c>
      <c r="F148" s="264" t="s">
        <v>6476</v>
      </c>
      <c r="G148" s="201" t="s">
        <v>5205</v>
      </c>
      <c r="H148" s="202" t="s">
        <v>1101</v>
      </c>
      <c r="I148" s="202" t="s">
        <v>679</v>
      </c>
      <c r="J148" s="202" t="s">
        <v>680</v>
      </c>
      <c r="K148" s="202" t="s">
        <v>638</v>
      </c>
      <c r="L148" s="202" t="s">
        <v>257</v>
      </c>
      <c r="M148" s="61">
        <v>2482016</v>
      </c>
      <c r="N148" s="60" t="str">
        <f t="shared" si="37"/>
        <v>25DF60</v>
      </c>
      <c r="O148" s="62" t="str">
        <f t="shared" si="38"/>
        <v>25E5F0</v>
      </c>
      <c r="P148" s="60">
        <f t="shared" si="39"/>
        <v>2483696</v>
      </c>
      <c r="Q148" s="62" t="str">
        <f t="shared" si="40"/>
        <v>25E62F</v>
      </c>
      <c r="R148" s="266">
        <f t="shared" si="35"/>
        <v>619024</v>
      </c>
      <c r="S148" s="267" t="s">
        <v>6816</v>
      </c>
      <c r="U148" s="19" t="str">
        <f t="shared" si="41"/>
        <v>44833D</v>
      </c>
      <c r="V148" s="19">
        <f t="shared" si="42"/>
        <v>4490045</v>
      </c>
      <c r="W148" s="19" t="str">
        <f t="shared" si="36"/>
        <v>22033D</v>
      </c>
      <c r="X148" s="19">
        <f t="shared" si="43"/>
        <v>2229053</v>
      </c>
      <c r="Z148" s="19" t="s">
        <v>6641</v>
      </c>
    </row>
    <row r="149" spans="1:26" ht="28.8">
      <c r="A149" s="1" t="s">
        <v>681</v>
      </c>
      <c r="B149" s="1" t="s">
        <v>5206</v>
      </c>
      <c r="C149" s="1" t="s">
        <v>4283</v>
      </c>
      <c r="D149" s="189" t="s">
        <v>5772</v>
      </c>
      <c r="E149" s="189" t="s">
        <v>6277</v>
      </c>
      <c r="F149" s="264" t="s">
        <v>6277</v>
      </c>
      <c r="G149" s="201" t="s">
        <v>5207</v>
      </c>
      <c r="H149" s="202" t="s">
        <v>1102</v>
      </c>
      <c r="I149" s="202" t="s">
        <v>682</v>
      </c>
      <c r="J149" s="202" t="s">
        <v>683</v>
      </c>
      <c r="K149" s="202" t="s">
        <v>638</v>
      </c>
      <c r="L149" s="202" t="s">
        <v>261</v>
      </c>
      <c r="M149" s="61">
        <v>2483760</v>
      </c>
      <c r="N149" s="60" t="str">
        <f t="shared" si="37"/>
        <v>25E630</v>
      </c>
      <c r="O149" s="62" t="str">
        <f t="shared" si="38"/>
        <v>25ECC0</v>
      </c>
      <c r="P149" s="60">
        <f t="shared" si="39"/>
        <v>2485440</v>
      </c>
      <c r="Q149" s="62" t="str">
        <f t="shared" si="40"/>
        <v>25ECFF</v>
      </c>
      <c r="R149" s="266">
        <f t="shared" si="35"/>
        <v>619408</v>
      </c>
      <c r="S149" s="267" t="s">
        <v>6817</v>
      </c>
      <c r="U149" s="19" t="str">
        <f t="shared" si="41"/>
        <v>448341</v>
      </c>
      <c r="V149" s="19">
        <f t="shared" si="42"/>
        <v>4490049</v>
      </c>
      <c r="W149" s="19" t="str">
        <f t="shared" si="36"/>
        <v>220341</v>
      </c>
      <c r="X149" s="19">
        <f t="shared" si="43"/>
        <v>2229057</v>
      </c>
      <c r="Z149" s="19" t="s">
        <v>6642</v>
      </c>
    </row>
    <row r="150" spans="1:26">
      <c r="A150" s="1" t="s">
        <v>684</v>
      </c>
      <c r="B150" s="1" t="s">
        <v>5208</v>
      </c>
      <c r="C150" s="1" t="s">
        <v>1890</v>
      </c>
      <c r="D150" s="1" t="s">
        <v>1891</v>
      </c>
      <c r="E150" s="1" t="s">
        <v>1891</v>
      </c>
      <c r="F150" s="263" t="s">
        <v>5041</v>
      </c>
      <c r="G150" s="201" t="s">
        <v>5209</v>
      </c>
      <c r="H150" s="202" t="s">
        <v>1103</v>
      </c>
      <c r="I150" s="202" t="s">
        <v>685</v>
      </c>
      <c r="J150" s="202" t="s">
        <v>686</v>
      </c>
      <c r="K150" s="202" t="s">
        <v>638</v>
      </c>
      <c r="L150" s="202" t="s">
        <v>265</v>
      </c>
      <c r="M150" s="61">
        <v>2485504</v>
      </c>
      <c r="N150" s="60" t="str">
        <f t="shared" si="37"/>
        <v>25ED00</v>
      </c>
      <c r="O150" s="62" t="str">
        <f t="shared" si="38"/>
        <v>25F390</v>
      </c>
      <c r="P150" s="60">
        <f t="shared" si="39"/>
        <v>2487184</v>
      </c>
      <c r="Q150" s="62" t="str">
        <f t="shared" si="40"/>
        <v>25F3CF</v>
      </c>
      <c r="R150" s="266">
        <f t="shared" si="35"/>
        <v>619792</v>
      </c>
      <c r="S150" s="267" t="s">
        <v>6818</v>
      </c>
      <c r="U150" s="19" t="str">
        <f t="shared" si="41"/>
        <v>448345</v>
      </c>
      <c r="V150" s="19">
        <f t="shared" si="42"/>
        <v>4490053</v>
      </c>
      <c r="W150" s="19" t="str">
        <f t="shared" si="36"/>
        <v>220345</v>
      </c>
      <c r="X150" s="19">
        <f t="shared" si="43"/>
        <v>2229061</v>
      </c>
      <c r="Z150" s="19" t="s">
        <v>6643</v>
      </c>
    </row>
    <row r="151" spans="1:26">
      <c r="A151" s="1" t="s">
        <v>687</v>
      </c>
      <c r="B151" s="1" t="s">
        <v>5210</v>
      </c>
      <c r="C151" s="1" t="s">
        <v>1891</v>
      </c>
      <c r="D151" s="1" t="s">
        <v>1891</v>
      </c>
      <c r="E151" s="1" t="s">
        <v>1891</v>
      </c>
      <c r="F151" s="263" t="s">
        <v>1891</v>
      </c>
      <c r="G151" s="201" t="s">
        <v>5211</v>
      </c>
      <c r="H151" s="202" t="s">
        <v>1104</v>
      </c>
      <c r="I151" s="202" t="s">
        <v>688</v>
      </c>
      <c r="J151" s="202" t="s">
        <v>689</v>
      </c>
      <c r="K151" s="202" t="s">
        <v>638</v>
      </c>
      <c r="L151" s="202" t="s">
        <v>269</v>
      </c>
      <c r="M151" s="61">
        <v>2487248</v>
      </c>
      <c r="N151" s="60" t="str">
        <f t="shared" si="37"/>
        <v>25F3D0</v>
      </c>
      <c r="O151" s="62" t="str">
        <f t="shared" si="38"/>
        <v>25FA60</v>
      </c>
      <c r="P151" s="60">
        <f t="shared" si="39"/>
        <v>2488928</v>
      </c>
      <c r="Q151" s="62" t="str">
        <f t="shared" si="40"/>
        <v>25FA9F</v>
      </c>
      <c r="R151" s="266">
        <f t="shared" si="35"/>
        <v>620176</v>
      </c>
      <c r="S151" s="267" t="s">
        <v>6819</v>
      </c>
      <c r="U151" s="19" t="str">
        <f t="shared" si="41"/>
        <v>448349</v>
      </c>
      <c r="V151" s="19">
        <f t="shared" si="42"/>
        <v>4490057</v>
      </c>
      <c r="W151" s="19" t="str">
        <f t="shared" si="36"/>
        <v>220349</v>
      </c>
      <c r="X151" s="19">
        <f t="shared" si="43"/>
        <v>2229065</v>
      </c>
      <c r="Z151" s="19" t="s">
        <v>6644</v>
      </c>
    </row>
    <row r="152" spans="1:26">
      <c r="A152" s="1" t="s">
        <v>690</v>
      </c>
      <c r="B152" s="1" t="s">
        <v>5212</v>
      </c>
      <c r="C152" s="1" t="s">
        <v>5041</v>
      </c>
      <c r="D152" s="1" t="s">
        <v>1390</v>
      </c>
      <c r="E152" s="248" t="s">
        <v>6328</v>
      </c>
      <c r="F152" s="263" t="s">
        <v>6328</v>
      </c>
      <c r="G152" s="201" t="s">
        <v>5213</v>
      </c>
      <c r="H152" s="202" t="s">
        <v>1105</v>
      </c>
      <c r="I152" s="202" t="s">
        <v>691</v>
      </c>
      <c r="J152" s="202" t="s">
        <v>692</v>
      </c>
      <c r="K152" s="202" t="s">
        <v>699</v>
      </c>
      <c r="L152" s="202" t="s">
        <v>5026</v>
      </c>
      <c r="M152" s="19">
        <f>HEX2DEC(N152)</f>
        <v>425984</v>
      </c>
      <c r="N152" s="60" t="s">
        <v>5277</v>
      </c>
      <c r="O152" s="62" t="str">
        <f t="shared" si="38"/>
        <v>68690</v>
      </c>
      <c r="P152" s="60">
        <f t="shared" si="39"/>
        <v>427664</v>
      </c>
      <c r="Q152" s="62" t="str">
        <f t="shared" si="40"/>
        <v>686CF</v>
      </c>
      <c r="R152" s="266">
        <f t="shared" si="35"/>
        <v>620560</v>
      </c>
      <c r="S152" s="267" t="s">
        <v>6820</v>
      </c>
      <c r="U152" s="19" t="str">
        <f t="shared" si="41"/>
        <v>44834D</v>
      </c>
      <c r="V152" s="19">
        <f t="shared" si="42"/>
        <v>4490061</v>
      </c>
      <c r="W152" s="19" t="str">
        <f t="shared" si="36"/>
        <v>22034D</v>
      </c>
      <c r="X152" s="19">
        <f t="shared" si="43"/>
        <v>2229069</v>
      </c>
      <c r="Z152" s="19" t="s">
        <v>6645</v>
      </c>
    </row>
    <row r="153" spans="1:26" ht="43.2">
      <c r="A153" s="1" t="s">
        <v>693</v>
      </c>
      <c r="B153" s="1" t="s">
        <v>5214</v>
      </c>
      <c r="C153" s="1" t="s">
        <v>1879</v>
      </c>
      <c r="D153" s="189" t="s">
        <v>5811</v>
      </c>
      <c r="E153" s="189" t="s">
        <v>6265</v>
      </c>
      <c r="F153" s="264" t="s">
        <v>6275</v>
      </c>
      <c r="G153" s="201" t="s">
        <v>5215</v>
      </c>
      <c r="H153" s="202" t="s">
        <v>1106</v>
      </c>
      <c r="I153" s="202" t="s">
        <v>694</v>
      </c>
      <c r="J153" s="202" t="s">
        <v>695</v>
      </c>
      <c r="K153" s="202" t="s">
        <v>699</v>
      </c>
      <c r="L153" s="202" t="s">
        <v>206</v>
      </c>
      <c r="M153" s="182">
        <f>HEX2DEC(N153)</f>
        <v>427728</v>
      </c>
      <c r="N153" s="60" t="s">
        <v>5278</v>
      </c>
      <c r="O153" s="62" t="str">
        <f t="shared" si="38"/>
        <v>68D60</v>
      </c>
      <c r="P153" s="60">
        <f t="shared" si="39"/>
        <v>429408</v>
      </c>
      <c r="Q153" s="62" t="str">
        <f t="shared" si="40"/>
        <v>68D9F</v>
      </c>
      <c r="R153" s="266">
        <f t="shared" si="35"/>
        <v>620944</v>
      </c>
      <c r="S153" s="267" t="s">
        <v>6821</v>
      </c>
      <c r="U153" s="19" t="str">
        <f t="shared" si="41"/>
        <v>448351</v>
      </c>
      <c r="V153" s="19">
        <f t="shared" si="42"/>
        <v>4490065</v>
      </c>
      <c r="W153" s="19" t="str">
        <f t="shared" si="36"/>
        <v>220351</v>
      </c>
      <c r="X153" s="19">
        <f t="shared" si="43"/>
        <v>2229073</v>
      </c>
      <c r="Z153" s="19" t="s">
        <v>6646</v>
      </c>
    </row>
    <row r="154" spans="1:26">
      <c r="A154" s="1" t="s">
        <v>696</v>
      </c>
      <c r="B154" s="1" t="s">
        <v>5216</v>
      </c>
      <c r="C154" s="1" t="s">
        <v>1889</v>
      </c>
      <c r="D154" s="1" t="s">
        <v>5061</v>
      </c>
      <c r="E154" s="225" t="s">
        <v>6266</v>
      </c>
      <c r="F154" s="263" t="s">
        <v>6266</v>
      </c>
      <c r="G154" s="204" t="s">
        <v>5190</v>
      </c>
      <c r="H154" s="202" t="s">
        <v>1107</v>
      </c>
      <c r="I154" s="202" t="s">
        <v>697</v>
      </c>
      <c r="J154" s="202" t="s">
        <v>698</v>
      </c>
      <c r="K154" s="202" t="s">
        <v>699</v>
      </c>
      <c r="L154" s="202" t="s">
        <v>210</v>
      </c>
      <c r="M154" s="61">
        <v>429472</v>
      </c>
      <c r="N154" s="60" t="str">
        <f t="shared" si="37"/>
        <v>68DA0</v>
      </c>
      <c r="O154" s="62" t="str">
        <f t="shared" si="38"/>
        <v>69430</v>
      </c>
      <c r="P154" s="60">
        <f t="shared" si="39"/>
        <v>431152</v>
      </c>
      <c r="Q154" s="62" t="str">
        <f t="shared" si="40"/>
        <v>6946F</v>
      </c>
      <c r="R154" s="266">
        <f t="shared" si="35"/>
        <v>621328</v>
      </c>
      <c r="S154" s="267" t="s">
        <v>6822</v>
      </c>
      <c r="U154" s="19" t="str">
        <f t="shared" si="41"/>
        <v>448355</v>
      </c>
      <c r="V154" s="19">
        <f t="shared" si="42"/>
        <v>4490069</v>
      </c>
      <c r="W154" s="19" t="str">
        <f t="shared" si="36"/>
        <v>220355</v>
      </c>
      <c r="X154" s="19">
        <f t="shared" si="43"/>
        <v>2229077</v>
      </c>
      <c r="Z154" s="19" t="s">
        <v>6647</v>
      </c>
    </row>
    <row r="155" spans="1:26">
      <c r="A155" s="1" t="s">
        <v>700</v>
      </c>
      <c r="B155" s="1" t="s">
        <v>5217</v>
      </c>
      <c r="C155" s="1" t="s">
        <v>1882</v>
      </c>
      <c r="D155" s="1" t="s">
        <v>1882</v>
      </c>
      <c r="E155" s="1" t="s">
        <v>1882</v>
      </c>
      <c r="F155" s="263" t="s">
        <v>1882</v>
      </c>
      <c r="G155" s="204" t="s">
        <v>5190</v>
      </c>
      <c r="H155" s="202" t="s">
        <v>1108</v>
      </c>
      <c r="I155" s="202" t="s">
        <v>701</v>
      </c>
      <c r="J155" s="202" t="s">
        <v>702</v>
      </c>
      <c r="K155" s="202" t="s">
        <v>699</v>
      </c>
      <c r="L155" s="202" t="s">
        <v>1621</v>
      </c>
      <c r="M155" s="61">
        <v>431216</v>
      </c>
      <c r="N155" s="60" t="str">
        <f t="shared" si="37"/>
        <v>69470</v>
      </c>
      <c r="O155" s="62" t="str">
        <f t="shared" si="38"/>
        <v>69B00</v>
      </c>
      <c r="P155" s="60">
        <f t="shared" si="39"/>
        <v>432896</v>
      </c>
      <c r="Q155" s="62" t="str">
        <f t="shared" si="40"/>
        <v>69B3F</v>
      </c>
      <c r="R155" s="266">
        <f t="shared" si="35"/>
        <v>621712</v>
      </c>
      <c r="S155" s="267" t="s">
        <v>6823</v>
      </c>
      <c r="U155" s="19" t="str">
        <f t="shared" si="41"/>
        <v>448359</v>
      </c>
      <c r="V155" s="19">
        <f t="shared" si="42"/>
        <v>4490073</v>
      </c>
      <c r="W155" s="19" t="str">
        <f t="shared" si="36"/>
        <v>220359</v>
      </c>
      <c r="X155" s="19">
        <f t="shared" si="43"/>
        <v>2229081</v>
      </c>
      <c r="Z155" s="19" t="s">
        <v>6648</v>
      </c>
    </row>
    <row r="156" spans="1:26">
      <c r="A156" s="1" t="s">
        <v>703</v>
      </c>
      <c r="B156" s="1" t="s">
        <v>5218</v>
      </c>
      <c r="C156" s="1" t="s">
        <v>1385</v>
      </c>
      <c r="D156" s="1" t="s">
        <v>1385</v>
      </c>
      <c r="E156" s="1" t="s">
        <v>1385</v>
      </c>
      <c r="F156" s="263" t="s">
        <v>1385</v>
      </c>
      <c r="G156" s="204" t="s">
        <v>5190</v>
      </c>
      <c r="H156" s="202" t="s">
        <v>1109</v>
      </c>
      <c r="I156" s="202" t="s">
        <v>704</v>
      </c>
      <c r="J156" s="202" t="s">
        <v>705</v>
      </c>
      <c r="K156" s="202" t="s">
        <v>699</v>
      </c>
      <c r="L156" s="202" t="s">
        <v>217</v>
      </c>
      <c r="M156" s="61">
        <v>432960</v>
      </c>
      <c r="N156" s="60" t="str">
        <f t="shared" si="37"/>
        <v>69B40</v>
      </c>
      <c r="O156" s="62" t="str">
        <f t="shared" si="38"/>
        <v>6A1D0</v>
      </c>
      <c r="P156" s="60">
        <f t="shared" si="39"/>
        <v>434640</v>
      </c>
      <c r="Q156" s="62" t="str">
        <f t="shared" si="40"/>
        <v>6A20F</v>
      </c>
      <c r="R156" s="266">
        <f t="shared" si="35"/>
        <v>622096</v>
      </c>
      <c r="S156" s="267" t="s">
        <v>6824</v>
      </c>
      <c r="U156" s="19" t="str">
        <f t="shared" si="41"/>
        <v>44835D</v>
      </c>
      <c r="V156" s="19">
        <f t="shared" si="42"/>
        <v>4490077</v>
      </c>
      <c r="W156" s="19" t="str">
        <f t="shared" si="36"/>
        <v>22035D</v>
      </c>
      <c r="X156" s="19">
        <f t="shared" si="43"/>
        <v>2229085</v>
      </c>
      <c r="Z156" s="19" t="s">
        <v>6649</v>
      </c>
    </row>
    <row r="157" spans="1:26">
      <c r="A157" s="1" t="s">
        <v>706</v>
      </c>
      <c r="B157" s="1" t="s">
        <v>5219</v>
      </c>
      <c r="C157" s="1" t="s">
        <v>1382</v>
      </c>
      <c r="D157" s="1" t="s">
        <v>1382</v>
      </c>
      <c r="E157" s="1" t="s">
        <v>1382</v>
      </c>
      <c r="F157" s="263" t="s">
        <v>1382</v>
      </c>
      <c r="G157" s="204" t="s">
        <v>5190</v>
      </c>
      <c r="H157" s="202" t="s">
        <v>1110</v>
      </c>
      <c r="I157" s="202" t="s">
        <v>707</v>
      </c>
      <c r="J157" s="202" t="s">
        <v>708</v>
      </c>
      <c r="K157" s="202" t="s">
        <v>699</v>
      </c>
      <c r="L157" s="202" t="s">
        <v>221</v>
      </c>
      <c r="M157" s="61">
        <v>434704</v>
      </c>
      <c r="N157" s="60" t="str">
        <f t="shared" si="37"/>
        <v>6A210</v>
      </c>
      <c r="O157" s="62" t="str">
        <f t="shared" si="38"/>
        <v>6A8A0</v>
      </c>
      <c r="P157" s="60">
        <f t="shared" si="39"/>
        <v>436384</v>
      </c>
      <c r="Q157" s="62" t="str">
        <f t="shared" si="40"/>
        <v>6A8DF</v>
      </c>
      <c r="R157" s="266">
        <f t="shared" si="35"/>
        <v>650420</v>
      </c>
      <c r="S157" s="267" t="s">
        <v>6680</v>
      </c>
      <c r="U157" s="19" t="str">
        <f t="shared" si="41"/>
        <v>448361</v>
      </c>
      <c r="V157" s="19">
        <f t="shared" si="42"/>
        <v>4490081</v>
      </c>
      <c r="W157" s="19" t="str">
        <f t="shared" si="36"/>
        <v>220361</v>
      </c>
      <c r="X157" s="19">
        <f t="shared" si="43"/>
        <v>2229089</v>
      </c>
      <c r="Z157" s="19" t="s">
        <v>6650</v>
      </c>
    </row>
    <row r="158" spans="1:26" ht="28.8">
      <c r="A158" s="1" t="s">
        <v>709</v>
      </c>
      <c r="B158" s="1" t="s">
        <v>5220</v>
      </c>
      <c r="C158" s="1" t="s">
        <v>5054</v>
      </c>
      <c r="D158" s="189" t="s">
        <v>5766</v>
      </c>
      <c r="E158" s="189" t="s">
        <v>6267</v>
      </c>
      <c r="F158" s="264" t="s">
        <v>6468</v>
      </c>
      <c r="G158" s="204" t="s">
        <v>5190</v>
      </c>
      <c r="H158" s="202" t="s">
        <v>1111</v>
      </c>
      <c r="I158" s="202" t="s">
        <v>710</v>
      </c>
      <c r="J158" s="202" t="s">
        <v>711</v>
      </c>
      <c r="K158" s="202" t="s">
        <v>699</v>
      </c>
      <c r="L158" s="202" t="s">
        <v>225</v>
      </c>
      <c r="M158" s="61">
        <v>436448</v>
      </c>
      <c r="N158" s="60" t="str">
        <f t="shared" si="37"/>
        <v>6A8E0</v>
      </c>
      <c r="O158" s="62" t="str">
        <f t="shared" si="38"/>
        <v>6AF70</v>
      </c>
      <c r="P158" s="60">
        <f t="shared" si="39"/>
        <v>438128</v>
      </c>
      <c r="Q158" s="62" t="str">
        <f t="shared" si="40"/>
        <v>6AFAF</v>
      </c>
      <c r="R158" s="266">
        <f t="shared" si="35"/>
        <v>650804</v>
      </c>
      <c r="S158" s="267" t="s">
        <v>6825</v>
      </c>
      <c r="U158" s="19" t="str">
        <f t="shared" si="41"/>
        <v>448365</v>
      </c>
      <c r="V158" s="19">
        <f t="shared" si="42"/>
        <v>4490085</v>
      </c>
      <c r="W158" s="19" t="str">
        <f t="shared" si="36"/>
        <v>220365</v>
      </c>
      <c r="X158" s="19">
        <f t="shared" si="43"/>
        <v>2229093</v>
      </c>
      <c r="Z158" s="19" t="s">
        <v>6651</v>
      </c>
    </row>
    <row r="159" spans="1:26">
      <c r="A159" s="1" t="s">
        <v>712</v>
      </c>
      <c r="B159" s="1" t="s">
        <v>5221</v>
      </c>
      <c r="C159" s="1" t="s">
        <v>1886</v>
      </c>
      <c r="D159" s="1" t="s">
        <v>1878</v>
      </c>
      <c r="E159" s="248" t="s">
        <v>5059</v>
      </c>
      <c r="F159" s="263" t="s">
        <v>5059</v>
      </c>
      <c r="G159" s="204" t="s">
        <v>5190</v>
      </c>
      <c r="H159" s="202" t="s">
        <v>1112</v>
      </c>
      <c r="I159" s="202" t="s">
        <v>713</v>
      </c>
      <c r="J159" s="202" t="s">
        <v>714</v>
      </c>
      <c r="K159" s="202" t="s">
        <v>699</v>
      </c>
      <c r="L159" s="202" t="s">
        <v>229</v>
      </c>
      <c r="M159" s="61">
        <v>438192</v>
      </c>
      <c r="N159" s="60" t="str">
        <f t="shared" si="37"/>
        <v>6AFB0</v>
      </c>
      <c r="O159" s="62" t="str">
        <f t="shared" si="38"/>
        <v>6B640</v>
      </c>
      <c r="P159" s="60">
        <f t="shared" si="39"/>
        <v>439872</v>
      </c>
      <c r="Q159" s="62" t="str">
        <f t="shared" si="40"/>
        <v>6B67F</v>
      </c>
      <c r="R159" s="266">
        <f t="shared" si="35"/>
        <v>651188</v>
      </c>
      <c r="S159" s="267" t="s">
        <v>6826</v>
      </c>
      <c r="U159" s="19" t="str">
        <f t="shared" si="41"/>
        <v>448369</v>
      </c>
      <c r="V159" s="19">
        <f t="shared" si="42"/>
        <v>4490089</v>
      </c>
      <c r="W159" s="19" t="str">
        <f t="shared" si="36"/>
        <v>220369</v>
      </c>
      <c r="X159" s="19">
        <f t="shared" si="43"/>
        <v>2229097</v>
      </c>
      <c r="Z159" s="19" t="s">
        <v>6652</v>
      </c>
    </row>
    <row r="160" spans="1:26">
      <c r="A160" s="1" t="s">
        <v>715</v>
      </c>
      <c r="B160" s="217" t="s">
        <v>75</v>
      </c>
      <c r="C160" s="217" t="s">
        <v>5794</v>
      </c>
      <c r="D160" s="217" t="s">
        <v>5794</v>
      </c>
      <c r="E160" s="246" t="s">
        <v>6452</v>
      </c>
      <c r="F160" s="263" t="s">
        <v>6452</v>
      </c>
      <c r="G160" s="204" t="s">
        <v>5190</v>
      </c>
      <c r="H160" s="202" t="s">
        <v>1097</v>
      </c>
      <c r="I160" s="202" t="s">
        <v>716</v>
      </c>
      <c r="J160" s="202" t="s">
        <v>717</v>
      </c>
      <c r="K160" s="203" t="s">
        <v>6429</v>
      </c>
      <c r="L160" s="203" t="s">
        <v>6453</v>
      </c>
      <c r="M160" s="62">
        <f>HEX2DEC(N160)</f>
        <v>4120576</v>
      </c>
      <c r="N160" s="60" t="s">
        <v>6454</v>
      </c>
      <c r="O160" s="62" t="str">
        <f t="shared" si="38"/>
        <v>3EE690</v>
      </c>
      <c r="P160" s="60">
        <f t="shared" si="39"/>
        <v>4122256</v>
      </c>
      <c r="Q160" s="62" t="str">
        <f t="shared" si="40"/>
        <v>3EE6CF</v>
      </c>
      <c r="R160" s="266">
        <f t="shared" si="35"/>
        <v>651572</v>
      </c>
      <c r="S160" s="267" t="s">
        <v>6827</v>
      </c>
      <c r="U160" s="19" t="str">
        <f t="shared" si="41"/>
        <v>44836D</v>
      </c>
      <c r="V160" s="19">
        <f t="shared" si="42"/>
        <v>4490093</v>
      </c>
      <c r="W160" s="19" t="str">
        <f t="shared" si="36"/>
        <v>22036D</v>
      </c>
      <c r="X160" s="19">
        <f t="shared" si="43"/>
        <v>2229101</v>
      </c>
      <c r="Z160" s="19" t="s">
        <v>6653</v>
      </c>
    </row>
    <row r="161" spans="1:26">
      <c r="A161" s="1" t="s">
        <v>718</v>
      </c>
      <c r="B161" s="1" t="s">
        <v>5222</v>
      </c>
      <c r="C161" s="1" t="s">
        <v>1384</v>
      </c>
      <c r="D161" s="1" t="s">
        <v>1384</v>
      </c>
      <c r="E161" s="1" t="s">
        <v>1384</v>
      </c>
      <c r="F161" s="263" t="s">
        <v>1384</v>
      </c>
      <c r="G161" s="204" t="s">
        <v>5190</v>
      </c>
      <c r="H161" s="202" t="s">
        <v>1113</v>
      </c>
      <c r="I161" s="202" t="s">
        <v>719</v>
      </c>
      <c r="J161" s="202" t="s">
        <v>720</v>
      </c>
      <c r="K161" s="202" t="s">
        <v>699</v>
      </c>
      <c r="L161" s="202" t="s">
        <v>237</v>
      </c>
      <c r="M161" s="61">
        <v>441680</v>
      </c>
      <c r="N161" s="60" t="str">
        <f t="shared" si="37"/>
        <v>6BD50</v>
      </c>
      <c r="O161" s="62" t="str">
        <f t="shared" si="38"/>
        <v>6C3E0</v>
      </c>
      <c r="P161" s="60">
        <f t="shared" si="39"/>
        <v>443360</v>
      </c>
      <c r="Q161" s="62" t="str">
        <f t="shared" si="40"/>
        <v>6C41F</v>
      </c>
      <c r="R161" s="266">
        <f t="shared" si="35"/>
        <v>651956</v>
      </c>
      <c r="S161" s="267" t="s">
        <v>6828</v>
      </c>
      <c r="U161" s="19" t="str">
        <f t="shared" si="41"/>
        <v>448371</v>
      </c>
      <c r="V161" s="19">
        <f t="shared" si="42"/>
        <v>4490097</v>
      </c>
      <c r="W161" s="19" t="str">
        <f t="shared" si="36"/>
        <v>220371</v>
      </c>
      <c r="X161" s="19">
        <f t="shared" si="43"/>
        <v>2229105</v>
      </c>
      <c r="Z161" s="19" t="s">
        <v>6654</v>
      </c>
    </row>
    <row r="162" spans="1:26">
      <c r="A162" s="1" t="s">
        <v>721</v>
      </c>
      <c r="B162" s="1" t="s">
        <v>5114</v>
      </c>
      <c r="C162" s="1" t="s">
        <v>1389</v>
      </c>
      <c r="D162" s="1" t="s">
        <v>1396</v>
      </c>
      <c r="E162" s="225" t="s">
        <v>6288</v>
      </c>
      <c r="F162" s="264" t="s">
        <v>6486</v>
      </c>
      <c r="G162" s="204" t="s">
        <v>5190</v>
      </c>
      <c r="H162" s="202" t="s">
        <v>1114</v>
      </c>
      <c r="I162" s="202" t="s">
        <v>722</v>
      </c>
      <c r="J162" s="202" t="s">
        <v>723</v>
      </c>
      <c r="K162" s="202" t="s">
        <v>699</v>
      </c>
      <c r="L162" s="202" t="s">
        <v>241</v>
      </c>
      <c r="M162" s="61">
        <v>443424</v>
      </c>
      <c r="N162" s="60" t="str">
        <f t="shared" si="37"/>
        <v>6C420</v>
      </c>
      <c r="O162" s="62" t="str">
        <f t="shared" si="38"/>
        <v>6CAB0</v>
      </c>
      <c r="P162" s="60">
        <f t="shared" si="39"/>
        <v>445104</v>
      </c>
      <c r="Q162" s="62" t="str">
        <f t="shared" si="40"/>
        <v>6CAEF</v>
      </c>
      <c r="R162" s="266">
        <f t="shared" si="35"/>
        <v>652340</v>
      </c>
      <c r="S162" s="267" t="s">
        <v>6829</v>
      </c>
      <c r="U162" s="19" t="str">
        <f t="shared" si="41"/>
        <v>448375</v>
      </c>
      <c r="V162" s="19">
        <f t="shared" si="42"/>
        <v>4490101</v>
      </c>
      <c r="W162" s="19" t="str">
        <f t="shared" si="36"/>
        <v>220375</v>
      </c>
      <c r="X162" s="19">
        <f t="shared" si="43"/>
        <v>2229109</v>
      </c>
      <c r="Z162" s="19" t="s">
        <v>6655</v>
      </c>
    </row>
    <row r="163" spans="1:26">
      <c r="A163" s="1" t="s">
        <v>724</v>
      </c>
      <c r="B163" s="1" t="s">
        <v>5223</v>
      </c>
      <c r="C163" s="1" t="s">
        <v>1383</v>
      </c>
      <c r="D163" s="1" t="s">
        <v>1383</v>
      </c>
      <c r="E163" s="1" t="s">
        <v>1383</v>
      </c>
      <c r="F163" s="263" t="s">
        <v>1383</v>
      </c>
      <c r="G163" s="204" t="s">
        <v>5190</v>
      </c>
      <c r="H163" s="202" t="s">
        <v>1115</v>
      </c>
      <c r="I163" s="202" t="s">
        <v>725</v>
      </c>
      <c r="J163" s="202" t="s">
        <v>726</v>
      </c>
      <c r="K163" s="202" t="s">
        <v>699</v>
      </c>
      <c r="L163" s="202" t="s">
        <v>245</v>
      </c>
      <c r="M163" s="61">
        <v>445168</v>
      </c>
      <c r="N163" s="60" t="str">
        <f t="shared" si="37"/>
        <v>6CAF0</v>
      </c>
      <c r="O163" s="62" t="str">
        <f t="shared" si="38"/>
        <v>6D180</v>
      </c>
      <c r="P163" s="60">
        <f t="shared" si="39"/>
        <v>446848</v>
      </c>
      <c r="Q163" s="62" t="str">
        <f t="shared" si="40"/>
        <v>6D1BF</v>
      </c>
      <c r="R163" s="266">
        <f t="shared" si="35"/>
        <v>652724</v>
      </c>
      <c r="S163" s="267" t="s">
        <v>6830</v>
      </c>
      <c r="U163" s="19" t="str">
        <f t="shared" si="41"/>
        <v>448379</v>
      </c>
      <c r="V163" s="19">
        <f t="shared" si="42"/>
        <v>4490105</v>
      </c>
      <c r="W163" s="19" t="str">
        <f t="shared" si="36"/>
        <v>220379</v>
      </c>
      <c r="X163" s="19">
        <f t="shared" si="43"/>
        <v>2229113</v>
      </c>
      <c r="Z163" s="19" t="s">
        <v>6656</v>
      </c>
    </row>
    <row r="164" spans="1:26">
      <c r="A164" s="1" t="s">
        <v>727</v>
      </c>
      <c r="B164" s="1" t="s">
        <v>5224</v>
      </c>
      <c r="C164" s="1" t="s">
        <v>1891</v>
      </c>
      <c r="D164" s="1" t="s">
        <v>5041</v>
      </c>
      <c r="E164" s="1" t="s">
        <v>5041</v>
      </c>
      <c r="F164" s="263" t="s">
        <v>6488</v>
      </c>
      <c r="G164" s="204" t="s">
        <v>5190</v>
      </c>
      <c r="H164" s="202" t="s">
        <v>1116</v>
      </c>
      <c r="I164" s="202" t="s">
        <v>728</v>
      </c>
      <c r="J164" s="202" t="s">
        <v>729</v>
      </c>
      <c r="K164" s="202" t="s">
        <v>699</v>
      </c>
      <c r="L164" s="202" t="s">
        <v>249</v>
      </c>
      <c r="M164" s="61">
        <v>446912</v>
      </c>
      <c r="N164" s="60" t="str">
        <f t="shared" si="37"/>
        <v>6D1C0</v>
      </c>
      <c r="O164" s="62" t="str">
        <f t="shared" si="38"/>
        <v>6D850</v>
      </c>
      <c r="P164" s="60">
        <f t="shared" si="39"/>
        <v>448592</v>
      </c>
      <c r="Q164" s="62" t="str">
        <f t="shared" si="40"/>
        <v>6D88F</v>
      </c>
      <c r="R164" s="266">
        <f t="shared" si="35"/>
        <v>653108</v>
      </c>
      <c r="S164" s="267" t="s">
        <v>6831</v>
      </c>
      <c r="U164" s="19" t="str">
        <f t="shared" si="41"/>
        <v>44837D</v>
      </c>
      <c r="V164" s="19">
        <f t="shared" si="42"/>
        <v>4490109</v>
      </c>
      <c r="W164" s="19" t="str">
        <f t="shared" si="36"/>
        <v>22037D</v>
      </c>
      <c r="X164" s="19">
        <f t="shared" si="43"/>
        <v>2229117</v>
      </c>
      <c r="Z164" s="19" t="s">
        <v>6657</v>
      </c>
    </row>
    <row r="165" spans="1:26" ht="28.8">
      <c r="A165" s="1" t="s">
        <v>730</v>
      </c>
      <c r="B165" s="1" t="s">
        <v>190</v>
      </c>
      <c r="C165" s="1" t="s">
        <v>5191</v>
      </c>
      <c r="D165" s="189" t="s">
        <v>5778</v>
      </c>
      <c r="E165" s="189" t="s">
        <v>6268</v>
      </c>
      <c r="F165" s="264" t="s">
        <v>6268</v>
      </c>
      <c r="G165" s="204" t="s">
        <v>5190</v>
      </c>
      <c r="H165" s="202" t="s">
        <v>1117</v>
      </c>
      <c r="I165" s="202" t="s">
        <v>731</v>
      </c>
      <c r="J165" s="202" t="s">
        <v>732</v>
      </c>
      <c r="K165" s="202" t="s">
        <v>699</v>
      </c>
      <c r="L165" s="202" t="s">
        <v>253</v>
      </c>
      <c r="M165" s="61">
        <v>448656</v>
      </c>
      <c r="N165" s="60" t="str">
        <f t="shared" si="37"/>
        <v>6D890</v>
      </c>
      <c r="O165" s="62" t="str">
        <f t="shared" si="38"/>
        <v>6DF20</v>
      </c>
      <c r="P165" s="60">
        <f t="shared" si="39"/>
        <v>450336</v>
      </c>
      <c r="Q165" s="62" t="str">
        <f t="shared" si="40"/>
        <v>6DF5F</v>
      </c>
      <c r="R165" s="266">
        <f t="shared" si="35"/>
        <v>653492</v>
      </c>
      <c r="S165" s="267" t="s">
        <v>6832</v>
      </c>
      <c r="U165" s="19" t="str">
        <f t="shared" si="41"/>
        <v>448381</v>
      </c>
      <c r="V165" s="19">
        <f t="shared" si="42"/>
        <v>4490113</v>
      </c>
      <c r="W165" s="19" t="str">
        <f t="shared" si="36"/>
        <v>220381</v>
      </c>
      <c r="X165" s="19">
        <f t="shared" si="43"/>
        <v>2229121</v>
      </c>
      <c r="Z165" s="19" t="s">
        <v>6658</v>
      </c>
    </row>
    <row r="166" spans="1:26" ht="28.8">
      <c r="A166" s="1" t="s">
        <v>733</v>
      </c>
      <c r="B166" s="1" t="s">
        <v>109</v>
      </c>
      <c r="C166" s="1" t="s">
        <v>5191</v>
      </c>
      <c r="D166" s="189" t="s">
        <v>1387</v>
      </c>
      <c r="E166" s="189" t="s">
        <v>6269</v>
      </c>
      <c r="F166" s="264" t="s">
        <v>6471</v>
      </c>
      <c r="G166" s="204" t="s">
        <v>5190</v>
      </c>
      <c r="H166" s="202" t="s">
        <v>1118</v>
      </c>
      <c r="I166" s="202" t="s">
        <v>734</v>
      </c>
      <c r="J166" s="202" t="s">
        <v>735</v>
      </c>
      <c r="K166" s="203" t="s">
        <v>6472</v>
      </c>
      <c r="L166" s="203" t="s">
        <v>5026</v>
      </c>
      <c r="M166" s="253">
        <f>HEX2DEC(N166)</f>
        <v>4030464</v>
      </c>
      <c r="N166" s="254" t="s">
        <v>6473</v>
      </c>
      <c r="O166" s="62" t="str">
        <f t="shared" si="38"/>
        <v>3D8690</v>
      </c>
      <c r="P166" s="60">
        <f t="shared" si="39"/>
        <v>4032144</v>
      </c>
      <c r="Q166" s="62" t="str">
        <f t="shared" si="40"/>
        <v>3D86CF</v>
      </c>
      <c r="R166" s="266">
        <f t="shared" si="35"/>
        <v>653876</v>
      </c>
      <c r="S166" s="267" t="s">
        <v>6833</v>
      </c>
      <c r="U166" s="19" t="str">
        <f t="shared" si="41"/>
        <v>448385</v>
      </c>
      <c r="V166" s="19">
        <f t="shared" si="42"/>
        <v>4490117</v>
      </c>
      <c r="W166" s="19" t="str">
        <f t="shared" si="36"/>
        <v>220385</v>
      </c>
      <c r="X166" s="19">
        <f t="shared" si="43"/>
        <v>2229125</v>
      </c>
      <c r="Z166" s="19" t="s">
        <v>6659</v>
      </c>
    </row>
    <row r="167" spans="1:26" ht="72">
      <c r="A167" s="1" t="s">
        <v>736</v>
      </c>
      <c r="B167" s="189" t="s">
        <v>5812</v>
      </c>
      <c r="C167" s="1" t="s">
        <v>5794</v>
      </c>
      <c r="D167" s="1" t="s">
        <v>5794</v>
      </c>
      <c r="E167" s="248" t="s">
        <v>6445</v>
      </c>
      <c r="F167" s="263" t="s">
        <v>6445</v>
      </c>
      <c r="G167" s="204" t="s">
        <v>5190</v>
      </c>
      <c r="H167" s="202" t="s">
        <v>1119</v>
      </c>
      <c r="I167" s="202" t="s">
        <v>737</v>
      </c>
      <c r="J167" s="202" t="s">
        <v>738</v>
      </c>
      <c r="K167" s="203" t="s">
        <v>6429</v>
      </c>
      <c r="L167" s="219" t="s">
        <v>6308</v>
      </c>
      <c r="M167" s="251">
        <f>HEX2DEC(N167)</f>
        <v>4116480</v>
      </c>
      <c r="N167" s="60" t="s">
        <v>6446</v>
      </c>
      <c r="O167" s="62" t="str">
        <f t="shared" si="38"/>
        <v>3ED690</v>
      </c>
      <c r="P167" s="60">
        <f t="shared" si="39"/>
        <v>4118160</v>
      </c>
      <c r="Q167" s="62" t="str">
        <f t="shared" si="40"/>
        <v>3ED6CF</v>
      </c>
      <c r="R167" s="266">
        <f t="shared" si="35"/>
        <v>654260</v>
      </c>
      <c r="S167" s="267" t="s">
        <v>6834</v>
      </c>
      <c r="U167" s="19" t="str">
        <f t="shared" si="41"/>
        <v>448389</v>
      </c>
      <c r="V167" s="19">
        <f t="shared" si="42"/>
        <v>4490121</v>
      </c>
      <c r="W167" s="19" t="str">
        <f t="shared" si="36"/>
        <v>220389</v>
      </c>
      <c r="X167" s="19">
        <f t="shared" si="43"/>
        <v>2229129</v>
      </c>
      <c r="Z167" s="19" t="s">
        <v>6660</v>
      </c>
    </row>
    <row r="168" spans="1:26" ht="28.8">
      <c r="A168" s="1" t="s">
        <v>739</v>
      </c>
      <c r="B168" s="1" t="s">
        <v>4198</v>
      </c>
      <c r="C168" s="1" t="s">
        <v>5191</v>
      </c>
      <c r="D168" s="189" t="s">
        <v>5779</v>
      </c>
      <c r="E168" s="189" t="s">
        <v>6270</v>
      </c>
      <c r="F168" s="264" t="s">
        <v>6270</v>
      </c>
      <c r="G168" s="204" t="s">
        <v>5190</v>
      </c>
      <c r="H168" s="202" t="s">
        <v>1120</v>
      </c>
      <c r="I168" s="202" t="s">
        <v>740</v>
      </c>
      <c r="J168" s="202" t="s">
        <v>741</v>
      </c>
      <c r="K168" s="202" t="s">
        <v>699</v>
      </c>
      <c r="L168" s="203" t="s">
        <v>233</v>
      </c>
      <c r="M168" s="182">
        <f>HEX2DEC(N168)</f>
        <v>439936</v>
      </c>
      <c r="N168" s="60" t="s">
        <v>5276</v>
      </c>
      <c r="O168" s="62" t="str">
        <f t="shared" si="38"/>
        <v>6BD10</v>
      </c>
      <c r="P168" s="60">
        <f t="shared" si="39"/>
        <v>441616</v>
      </c>
      <c r="Q168" s="62" t="str">
        <f t="shared" si="40"/>
        <v>6BD4F</v>
      </c>
      <c r="R168" s="266">
        <f t="shared" si="35"/>
        <v>391911</v>
      </c>
      <c r="S168" s="267" t="s">
        <v>6835</v>
      </c>
      <c r="U168" s="19" t="str">
        <f t="shared" si="41"/>
        <v>44838D</v>
      </c>
      <c r="V168" s="19">
        <f t="shared" si="42"/>
        <v>4490125</v>
      </c>
      <c r="W168" s="19" t="str">
        <f t="shared" si="36"/>
        <v>22038D</v>
      </c>
      <c r="X168" s="19">
        <f t="shared" si="43"/>
        <v>2229133</v>
      </c>
      <c r="Z168" s="19" t="s">
        <v>6661</v>
      </c>
    </row>
    <row r="169" spans="1:26">
      <c r="A169" s="1" t="s">
        <v>742</v>
      </c>
      <c r="B169" s="1" t="s">
        <v>5225</v>
      </c>
      <c r="C169" s="1" t="s">
        <v>1385</v>
      </c>
      <c r="D169" s="1" t="s">
        <v>1890</v>
      </c>
      <c r="E169" s="248" t="s">
        <v>7133</v>
      </c>
      <c r="F169" s="263" t="s">
        <v>7133</v>
      </c>
      <c r="G169" s="204" t="s">
        <v>5190</v>
      </c>
      <c r="H169" s="202" t="s">
        <v>1121</v>
      </c>
      <c r="I169" s="202" t="s">
        <v>743</v>
      </c>
      <c r="J169" s="202" t="s">
        <v>744</v>
      </c>
      <c r="K169" s="202" t="s">
        <v>699</v>
      </c>
      <c r="L169" s="202" t="s">
        <v>269</v>
      </c>
      <c r="M169" s="61">
        <v>455632</v>
      </c>
      <c r="N169" s="60" t="str">
        <f t="shared" si="37"/>
        <v>6F3D0</v>
      </c>
      <c r="O169" s="62" t="str">
        <f t="shared" si="38"/>
        <v>6FA60</v>
      </c>
      <c r="P169" s="60">
        <f t="shared" si="39"/>
        <v>457312</v>
      </c>
      <c r="Q169" s="62" t="str">
        <f t="shared" si="40"/>
        <v>6FA9F</v>
      </c>
      <c r="R169" s="266">
        <f t="shared" si="35"/>
        <v>392295</v>
      </c>
      <c r="S169" s="267" t="s">
        <v>6836</v>
      </c>
      <c r="U169" s="19" t="str">
        <f t="shared" si="41"/>
        <v>448391</v>
      </c>
      <c r="V169" s="19">
        <f t="shared" si="42"/>
        <v>4490129</v>
      </c>
      <c r="W169" s="19" t="str">
        <f t="shared" si="36"/>
        <v>220391</v>
      </c>
      <c r="X169" s="19">
        <f t="shared" si="43"/>
        <v>2229137</v>
      </c>
      <c r="Z169" s="19" t="s">
        <v>6662</v>
      </c>
    </row>
    <row r="170" spans="1:26">
      <c r="A170" s="1" t="s">
        <v>745</v>
      </c>
      <c r="B170" s="1" t="s">
        <v>5226</v>
      </c>
      <c r="C170" s="1" t="s">
        <v>5059</v>
      </c>
      <c r="D170" s="1" t="s">
        <v>5059</v>
      </c>
      <c r="E170" s="225" t="s">
        <v>5061</v>
      </c>
      <c r="F170" s="263" t="s">
        <v>5061</v>
      </c>
      <c r="G170" s="204" t="s">
        <v>5190</v>
      </c>
      <c r="H170" s="202" t="s">
        <v>1122</v>
      </c>
      <c r="I170" s="202" t="s">
        <v>746</v>
      </c>
      <c r="J170" s="202" t="s">
        <v>747</v>
      </c>
      <c r="K170" s="202" t="s">
        <v>1138</v>
      </c>
      <c r="L170" s="202" t="s">
        <v>748</v>
      </c>
      <c r="M170" s="61">
        <v>2672475</v>
      </c>
      <c r="N170" s="60" t="str">
        <f t="shared" si="37"/>
        <v>28C75B</v>
      </c>
      <c r="O170" s="62" t="str">
        <f t="shared" si="38"/>
        <v>28CDEB</v>
      </c>
      <c r="P170" s="60">
        <f t="shared" si="39"/>
        <v>2674155</v>
      </c>
      <c r="Q170" s="62" t="str">
        <f t="shared" si="40"/>
        <v>28CE2A</v>
      </c>
      <c r="R170" s="266">
        <f t="shared" si="35"/>
        <v>392679</v>
      </c>
      <c r="S170" s="267" t="s">
        <v>6837</v>
      </c>
      <c r="U170" s="19" t="str">
        <f t="shared" si="41"/>
        <v>448395</v>
      </c>
      <c r="V170" s="19">
        <f t="shared" si="42"/>
        <v>4490133</v>
      </c>
      <c r="W170" s="19" t="str">
        <f t="shared" si="36"/>
        <v>220395</v>
      </c>
      <c r="X170" s="19">
        <f t="shared" si="43"/>
        <v>2229141</v>
      </c>
      <c r="Z170" s="19" t="s">
        <v>6663</v>
      </c>
    </row>
    <row r="171" spans="1:26">
      <c r="A171" s="1" t="s">
        <v>749</v>
      </c>
      <c r="B171" s="1" t="s">
        <v>5227</v>
      </c>
      <c r="C171" s="1" t="s">
        <v>1878</v>
      </c>
      <c r="D171" s="1" t="s">
        <v>1878</v>
      </c>
      <c r="E171" s="1" t="s">
        <v>1878</v>
      </c>
      <c r="F171" s="263" t="s">
        <v>1878</v>
      </c>
      <c r="G171" s="204" t="s">
        <v>5190</v>
      </c>
      <c r="H171" s="202" t="s">
        <v>1123</v>
      </c>
      <c r="I171" s="202" t="s">
        <v>750</v>
      </c>
      <c r="J171" s="202" t="s">
        <v>751</v>
      </c>
      <c r="K171" s="202" t="s">
        <v>1138</v>
      </c>
      <c r="L171" s="202" t="s">
        <v>1622</v>
      </c>
      <c r="M171" s="61">
        <v>2674219</v>
      </c>
      <c r="N171" s="60" t="str">
        <f t="shared" si="37"/>
        <v>28CE2B</v>
      </c>
      <c r="O171" s="62" t="str">
        <f t="shared" si="38"/>
        <v>28D4BB</v>
      </c>
      <c r="P171" s="60">
        <f t="shared" si="39"/>
        <v>2675899</v>
      </c>
      <c r="Q171" s="62" t="str">
        <f t="shared" si="40"/>
        <v>28D4FA</v>
      </c>
      <c r="R171" s="266">
        <f t="shared" si="35"/>
        <v>2456224</v>
      </c>
      <c r="S171" s="267" t="s">
        <v>6838</v>
      </c>
      <c r="U171" s="19" t="str">
        <f t="shared" si="41"/>
        <v>448399</v>
      </c>
      <c r="V171" s="19">
        <f t="shared" si="42"/>
        <v>4490137</v>
      </c>
      <c r="W171" s="19" t="str">
        <f t="shared" si="36"/>
        <v>220399</v>
      </c>
      <c r="X171" s="19">
        <f t="shared" si="43"/>
        <v>2229145</v>
      </c>
      <c r="Z171" s="19" t="s">
        <v>6664</v>
      </c>
    </row>
    <row r="172" spans="1:26">
      <c r="A172" s="1" t="s">
        <v>752</v>
      </c>
      <c r="B172" s="1" t="s">
        <v>5228</v>
      </c>
      <c r="C172" s="1" t="s">
        <v>1882</v>
      </c>
      <c r="D172" s="1" t="s">
        <v>1882</v>
      </c>
      <c r="E172" s="1" t="s">
        <v>1882</v>
      </c>
      <c r="F172" s="263" t="s">
        <v>1882</v>
      </c>
      <c r="G172" s="204" t="s">
        <v>5190</v>
      </c>
      <c r="H172" s="202" t="s">
        <v>1124</v>
      </c>
      <c r="I172" s="202" t="s">
        <v>753</v>
      </c>
      <c r="J172" s="202" t="s">
        <v>754</v>
      </c>
      <c r="K172" s="202" t="s">
        <v>1138</v>
      </c>
      <c r="L172" s="202" t="s">
        <v>1623</v>
      </c>
      <c r="M172" s="61">
        <v>2675963</v>
      </c>
      <c r="N172" s="60" t="str">
        <f t="shared" si="37"/>
        <v>28D4FB</v>
      </c>
      <c r="O172" s="62" t="str">
        <f t="shared" si="38"/>
        <v>28DB8B</v>
      </c>
      <c r="P172" s="60">
        <f t="shared" si="39"/>
        <v>2677643</v>
      </c>
      <c r="Q172" s="62" t="str">
        <f t="shared" si="40"/>
        <v>28DBCA</v>
      </c>
      <c r="R172" s="266">
        <f t="shared" si="35"/>
        <v>2456608</v>
      </c>
      <c r="S172" s="267" t="s">
        <v>6679</v>
      </c>
      <c r="U172" s="19" t="str">
        <f t="shared" si="41"/>
        <v>44839D</v>
      </c>
      <c r="V172" s="19">
        <f t="shared" si="42"/>
        <v>4490141</v>
      </c>
      <c r="W172" s="19" t="str">
        <f t="shared" si="36"/>
        <v>22039D</v>
      </c>
      <c r="X172" s="19">
        <f t="shared" si="43"/>
        <v>2229149</v>
      </c>
      <c r="Z172" s="19" t="s">
        <v>6665</v>
      </c>
    </row>
    <row r="173" spans="1:26">
      <c r="A173" s="1" t="s">
        <v>755</v>
      </c>
      <c r="B173" s="1" t="s">
        <v>5229</v>
      </c>
      <c r="C173" s="1" t="s">
        <v>1391</v>
      </c>
      <c r="D173" s="1" t="s">
        <v>1391</v>
      </c>
      <c r="E173" s="1" t="s">
        <v>1391</v>
      </c>
      <c r="F173" s="263" t="s">
        <v>1879</v>
      </c>
      <c r="G173" s="204" t="s">
        <v>5190</v>
      </c>
      <c r="H173" s="202" t="s">
        <v>1125</v>
      </c>
      <c r="I173" s="202" t="s">
        <v>756</v>
      </c>
      <c r="J173" s="202" t="s">
        <v>757</v>
      </c>
      <c r="K173" s="202" t="s">
        <v>1138</v>
      </c>
      <c r="L173" s="202" t="s">
        <v>1624</v>
      </c>
      <c r="M173" s="61">
        <v>2677707</v>
      </c>
      <c r="N173" s="60" t="str">
        <f t="shared" si="37"/>
        <v>28DBCB</v>
      </c>
      <c r="O173" s="62" t="str">
        <f t="shared" si="38"/>
        <v>28E25B</v>
      </c>
      <c r="P173" s="60">
        <f t="shared" si="39"/>
        <v>2679387</v>
      </c>
      <c r="Q173" s="62" t="str">
        <f t="shared" si="40"/>
        <v>28E29A</v>
      </c>
      <c r="R173" s="266">
        <f t="shared" si="35"/>
        <v>2456992</v>
      </c>
      <c r="S173" s="267" t="s">
        <v>6678</v>
      </c>
      <c r="U173" s="19" t="str">
        <f t="shared" si="41"/>
        <v>4483A1</v>
      </c>
      <c r="V173" s="19">
        <f t="shared" si="42"/>
        <v>4490145</v>
      </c>
      <c r="W173" s="19" t="str">
        <f t="shared" si="36"/>
        <v>2203A1</v>
      </c>
      <c r="X173" s="19">
        <f t="shared" si="43"/>
        <v>2229153</v>
      </c>
      <c r="Z173" s="19" t="s">
        <v>6666</v>
      </c>
    </row>
    <row r="174" spans="1:26" ht="28.8">
      <c r="A174" s="1" t="s">
        <v>758</v>
      </c>
      <c r="B174" s="1" t="s">
        <v>5230</v>
      </c>
      <c r="C174" s="1" t="s">
        <v>1387</v>
      </c>
      <c r="D174" s="189" t="s">
        <v>5767</v>
      </c>
      <c r="E174" s="227" t="s">
        <v>6271</v>
      </c>
      <c r="F174" s="264" t="s">
        <v>6500</v>
      </c>
      <c r="G174" s="204" t="s">
        <v>5190</v>
      </c>
      <c r="H174" s="202" t="s">
        <v>1126</v>
      </c>
      <c r="I174" s="202" t="s">
        <v>759</v>
      </c>
      <c r="J174" s="202" t="s">
        <v>760</v>
      </c>
      <c r="K174" s="202" t="s">
        <v>1138</v>
      </c>
      <c r="L174" s="202" t="s">
        <v>1625</v>
      </c>
      <c r="M174" s="61">
        <v>2679451</v>
      </c>
      <c r="N174" s="60" t="str">
        <f t="shared" si="37"/>
        <v>28E29B</v>
      </c>
      <c r="O174" s="62" t="str">
        <f t="shared" si="38"/>
        <v>28E92B</v>
      </c>
      <c r="P174" s="60">
        <f t="shared" si="39"/>
        <v>2681131</v>
      </c>
      <c r="Q174" s="62" t="str">
        <f t="shared" si="40"/>
        <v>28E96A</v>
      </c>
      <c r="R174" s="266">
        <f t="shared" si="35"/>
        <v>2488992</v>
      </c>
      <c r="S174" s="267" t="s">
        <v>6839</v>
      </c>
      <c r="U174" s="19" t="str">
        <f t="shared" si="41"/>
        <v>4483A5</v>
      </c>
      <c r="V174" s="19">
        <f t="shared" si="42"/>
        <v>4490149</v>
      </c>
      <c r="W174" s="19" t="str">
        <f t="shared" si="36"/>
        <v>2203A5</v>
      </c>
      <c r="X174" s="19">
        <f t="shared" si="43"/>
        <v>2229157</v>
      </c>
      <c r="Z174" s="19" t="s">
        <v>6667</v>
      </c>
    </row>
    <row r="175" spans="1:26">
      <c r="A175" s="1" t="s">
        <v>761</v>
      </c>
      <c r="B175" s="1" t="s">
        <v>5231</v>
      </c>
      <c r="C175" s="1" t="s">
        <v>1388</v>
      </c>
      <c r="D175" s="1" t="s">
        <v>1388</v>
      </c>
      <c r="E175" s="1" t="s">
        <v>1388</v>
      </c>
      <c r="F175" s="263" t="s">
        <v>1388</v>
      </c>
      <c r="G175" s="204" t="s">
        <v>5190</v>
      </c>
      <c r="H175" s="202" t="s">
        <v>1127</v>
      </c>
      <c r="I175" s="202" t="s">
        <v>762</v>
      </c>
      <c r="J175" s="202" t="s">
        <v>763</v>
      </c>
      <c r="K175" s="202" t="s">
        <v>1138</v>
      </c>
      <c r="L175" s="202" t="s">
        <v>1626</v>
      </c>
      <c r="M175" s="61">
        <v>2681195</v>
      </c>
      <c r="N175" s="60" t="str">
        <f t="shared" si="37"/>
        <v>28E96B</v>
      </c>
      <c r="O175" s="62" t="str">
        <f t="shared" si="38"/>
        <v>28EFFB</v>
      </c>
      <c r="P175" s="60">
        <f t="shared" si="39"/>
        <v>2682875</v>
      </c>
      <c r="Q175" s="62" t="str">
        <f t="shared" si="40"/>
        <v>28F03A</v>
      </c>
      <c r="R175" s="266">
        <f t="shared" si="35"/>
        <v>2489408</v>
      </c>
      <c r="S175" s="267" t="s">
        <v>6840</v>
      </c>
      <c r="U175" s="19" t="str">
        <f t="shared" si="41"/>
        <v>4483A9</v>
      </c>
      <c r="V175" s="19">
        <f t="shared" si="42"/>
        <v>4490153</v>
      </c>
      <c r="W175" s="19" t="str">
        <f t="shared" si="36"/>
        <v>2203A9</v>
      </c>
      <c r="X175" s="19">
        <f t="shared" si="43"/>
        <v>2229161</v>
      </c>
      <c r="Z175" s="19" t="s">
        <v>6668</v>
      </c>
    </row>
    <row r="176" spans="1:26">
      <c r="A176" s="1" t="s">
        <v>764</v>
      </c>
      <c r="B176" s="1" t="s">
        <v>4204</v>
      </c>
      <c r="C176" s="1" t="s">
        <v>5191</v>
      </c>
      <c r="D176" s="189" t="s">
        <v>5773</v>
      </c>
      <c r="E176" s="189" t="s">
        <v>6272</v>
      </c>
      <c r="F176" s="264" t="s">
        <v>6272</v>
      </c>
      <c r="G176" s="204" t="s">
        <v>5190</v>
      </c>
      <c r="H176" s="202" t="s">
        <v>1128</v>
      </c>
      <c r="I176" s="202" t="s">
        <v>765</v>
      </c>
      <c r="J176" s="202" t="s">
        <v>766</v>
      </c>
      <c r="K176" s="202" t="s">
        <v>1138</v>
      </c>
      <c r="L176" s="202" t="s">
        <v>1627</v>
      </c>
      <c r="M176" s="61">
        <v>2682939</v>
      </c>
      <c r="N176" s="60" t="str">
        <f t="shared" si="37"/>
        <v>28F03B</v>
      </c>
      <c r="O176" s="62" t="str">
        <f t="shared" si="38"/>
        <v>28F6CB</v>
      </c>
      <c r="P176" s="60">
        <f t="shared" si="39"/>
        <v>2684619</v>
      </c>
      <c r="Q176" s="62" t="str">
        <f t="shared" si="40"/>
        <v>28F70A</v>
      </c>
      <c r="R176" s="266">
        <f t="shared" si="35"/>
        <v>2489760</v>
      </c>
      <c r="S176" s="267" t="s">
        <v>6841</v>
      </c>
      <c r="U176" s="19" t="str">
        <f t="shared" si="41"/>
        <v>4483AD</v>
      </c>
      <c r="V176" s="19">
        <f t="shared" si="42"/>
        <v>4490157</v>
      </c>
      <c r="W176" s="19" t="str">
        <f t="shared" si="36"/>
        <v>2203AD</v>
      </c>
      <c r="X176" s="19">
        <f t="shared" si="43"/>
        <v>2229165</v>
      </c>
      <c r="Z176" s="19" t="s">
        <v>6669</v>
      </c>
    </row>
    <row r="177" spans="1:26" ht="28.8">
      <c r="A177" s="1" t="s">
        <v>767</v>
      </c>
      <c r="B177" s="1" t="s">
        <v>4207</v>
      </c>
      <c r="C177" s="1" t="s">
        <v>5191</v>
      </c>
      <c r="D177" s="189" t="s">
        <v>5777</v>
      </c>
      <c r="E177" s="189" t="s">
        <v>6318</v>
      </c>
      <c r="F177" s="264" t="s">
        <v>6318</v>
      </c>
      <c r="G177" s="204" t="s">
        <v>5190</v>
      </c>
      <c r="H177" s="202" t="s">
        <v>1129</v>
      </c>
      <c r="I177" s="202" t="s">
        <v>768</v>
      </c>
      <c r="J177" s="202" t="s">
        <v>769</v>
      </c>
      <c r="K177" s="202" t="s">
        <v>1138</v>
      </c>
      <c r="L177" s="202" t="s">
        <v>1628</v>
      </c>
      <c r="M177" s="61">
        <v>2684683</v>
      </c>
      <c r="N177" s="60" t="str">
        <f t="shared" si="37"/>
        <v>28F70B</v>
      </c>
      <c r="O177" s="62" t="str">
        <f t="shared" si="38"/>
        <v>28FD9B</v>
      </c>
      <c r="P177" s="60">
        <f t="shared" si="39"/>
        <v>2686363</v>
      </c>
      <c r="Q177" s="62" t="str">
        <f t="shared" si="40"/>
        <v>28FDDA</v>
      </c>
      <c r="R177" s="266">
        <f t="shared" si="35"/>
        <v>1375136</v>
      </c>
      <c r="S177" s="267" t="s">
        <v>6842</v>
      </c>
      <c r="U177" s="19" t="str">
        <f t="shared" si="41"/>
        <v>4483B1</v>
      </c>
      <c r="V177" s="19">
        <f t="shared" si="42"/>
        <v>4490161</v>
      </c>
      <c r="W177" s="19" t="str">
        <f t="shared" si="36"/>
        <v>2203B1</v>
      </c>
      <c r="X177" s="19">
        <f t="shared" si="43"/>
        <v>2229169</v>
      </c>
      <c r="Z177" s="19" t="s">
        <v>6670</v>
      </c>
    </row>
    <row r="178" spans="1:26" ht="28.8">
      <c r="A178" s="1" t="s">
        <v>770</v>
      </c>
      <c r="B178" s="1" t="s">
        <v>4210</v>
      </c>
      <c r="C178" s="1" t="s">
        <v>5191</v>
      </c>
      <c r="D178" s="189" t="s">
        <v>5774</v>
      </c>
      <c r="E178" s="189" t="s">
        <v>6273</v>
      </c>
      <c r="F178" s="264" t="s">
        <v>6273</v>
      </c>
      <c r="G178" s="204" t="s">
        <v>5190</v>
      </c>
      <c r="H178" s="202" t="s">
        <v>1130</v>
      </c>
      <c r="I178" s="202" t="s">
        <v>771</v>
      </c>
      <c r="J178" s="202" t="s">
        <v>772</v>
      </c>
      <c r="K178" s="202" t="s">
        <v>1139</v>
      </c>
      <c r="L178" s="202" t="s">
        <v>773</v>
      </c>
      <c r="M178" s="61">
        <v>2841568</v>
      </c>
      <c r="N178" s="60" t="str">
        <f t="shared" si="37"/>
        <v>2B5BE0</v>
      </c>
      <c r="O178" s="62" t="str">
        <f t="shared" si="38"/>
        <v>2B6270</v>
      </c>
      <c r="P178" s="60">
        <f t="shared" si="39"/>
        <v>2843248</v>
      </c>
      <c r="Q178" s="62" t="str">
        <f t="shared" si="40"/>
        <v>2B62AF</v>
      </c>
      <c r="R178" s="266">
        <f t="shared" si="35"/>
        <v>1375520</v>
      </c>
      <c r="S178" s="267" t="s">
        <v>6843</v>
      </c>
      <c r="U178" s="19" t="str">
        <f t="shared" si="41"/>
        <v>4483B5</v>
      </c>
      <c r="V178" s="19">
        <f t="shared" si="42"/>
        <v>4490165</v>
      </c>
      <c r="W178" s="19" t="str">
        <f t="shared" si="36"/>
        <v>2203B5</v>
      </c>
      <c r="X178" s="19">
        <f t="shared" si="43"/>
        <v>2229173</v>
      </c>
      <c r="Z178" s="19" t="s">
        <v>6671</v>
      </c>
    </row>
    <row r="179" spans="1:26">
      <c r="A179" s="1" t="s">
        <v>774</v>
      </c>
      <c r="B179" s="1" t="s">
        <v>42</v>
      </c>
      <c r="C179" s="1" t="s">
        <v>5191</v>
      </c>
      <c r="D179" s="1" t="s">
        <v>1882</v>
      </c>
      <c r="E179" s="250" t="s">
        <v>6435</v>
      </c>
      <c r="F179" s="264" t="s">
        <v>6485</v>
      </c>
      <c r="G179" s="204" t="s">
        <v>5190</v>
      </c>
      <c r="H179" s="202" t="s">
        <v>1131</v>
      </c>
      <c r="I179" s="202" t="s">
        <v>775</v>
      </c>
      <c r="J179" s="202" t="s">
        <v>776</v>
      </c>
      <c r="K179" s="203" t="s">
        <v>6429</v>
      </c>
      <c r="L179" s="203" t="s">
        <v>6302</v>
      </c>
      <c r="M179" s="19">
        <f>HEX2DEC(N179)</f>
        <v>4104192</v>
      </c>
      <c r="N179" s="60" t="s">
        <v>6436</v>
      </c>
      <c r="O179" s="62" t="str">
        <f t="shared" si="38"/>
        <v>3EA690</v>
      </c>
      <c r="P179" s="60">
        <f t="shared" si="39"/>
        <v>4105872</v>
      </c>
      <c r="Q179" s="62" t="str">
        <f t="shared" si="40"/>
        <v>3EA6CF</v>
      </c>
      <c r="R179" s="266">
        <f t="shared" si="35"/>
        <v>1404716</v>
      </c>
      <c r="S179" s="267" t="s">
        <v>6844</v>
      </c>
      <c r="U179" s="19" t="str">
        <f t="shared" si="41"/>
        <v>4483B9</v>
      </c>
      <c r="V179" s="19">
        <f t="shared" si="42"/>
        <v>4490169</v>
      </c>
      <c r="W179" s="19" t="str">
        <f t="shared" si="36"/>
        <v>2203B9</v>
      </c>
      <c r="X179" s="19">
        <f t="shared" si="43"/>
        <v>2229177</v>
      </c>
      <c r="Z179" s="19" t="s">
        <v>6672</v>
      </c>
    </row>
    <row r="180" spans="1:26">
      <c r="A180" s="1" t="s">
        <v>777</v>
      </c>
      <c r="B180" s="1" t="s">
        <v>107</v>
      </c>
      <c r="C180" s="1" t="s">
        <v>5191</v>
      </c>
      <c r="D180" s="1" t="s">
        <v>1889</v>
      </c>
      <c r="E180" s="189" t="s">
        <v>6451</v>
      </c>
      <c r="F180" s="264" t="s">
        <v>6451</v>
      </c>
      <c r="G180" s="204" t="s">
        <v>5190</v>
      </c>
      <c r="H180" s="202" t="s">
        <v>1132</v>
      </c>
      <c r="I180" s="202" t="s">
        <v>778</v>
      </c>
      <c r="J180" s="202" t="s">
        <v>779</v>
      </c>
      <c r="K180" s="203" t="s">
        <v>273</v>
      </c>
      <c r="L180" s="203" t="s">
        <v>321</v>
      </c>
      <c r="M180" s="205" t="s">
        <v>5189</v>
      </c>
      <c r="N180" s="206" t="s">
        <v>5189</v>
      </c>
      <c r="O180" s="205" t="s">
        <v>5189</v>
      </c>
      <c r="P180" s="206" t="s">
        <v>5189</v>
      </c>
      <c r="Q180" s="205" t="s">
        <v>5189</v>
      </c>
      <c r="R180" s="266">
        <f t="shared" si="35"/>
        <v>1405100</v>
      </c>
      <c r="S180" s="267" t="s">
        <v>6845</v>
      </c>
      <c r="U180" s="19" t="str">
        <f t="shared" si="41"/>
        <v>4483BD</v>
      </c>
      <c r="V180" s="19">
        <f t="shared" si="42"/>
        <v>4490173</v>
      </c>
      <c r="W180" s="19" t="str">
        <f t="shared" si="36"/>
        <v>2203BD</v>
      </c>
      <c r="X180" s="19">
        <f t="shared" si="43"/>
        <v>2229181</v>
      </c>
      <c r="Z180" s="19" t="s">
        <v>6673</v>
      </c>
    </row>
    <row r="181" spans="1:26">
      <c r="A181" s="1" t="s">
        <v>780</v>
      </c>
      <c r="B181" s="1" t="s">
        <v>4218</v>
      </c>
      <c r="C181" s="1" t="s">
        <v>5191</v>
      </c>
      <c r="D181" s="189" t="s">
        <v>5809</v>
      </c>
      <c r="E181" s="189" t="s">
        <v>6274</v>
      </c>
      <c r="F181" s="264" t="s">
        <v>6274</v>
      </c>
      <c r="G181" s="204" t="s">
        <v>5190</v>
      </c>
      <c r="H181" s="202" t="s">
        <v>1133</v>
      </c>
      <c r="I181" s="202" t="s">
        <v>781</v>
      </c>
      <c r="J181" s="202" t="s">
        <v>782</v>
      </c>
      <c r="K181" s="202" t="s">
        <v>1139</v>
      </c>
      <c r="L181" s="202" t="s">
        <v>5025</v>
      </c>
      <c r="M181" s="61">
        <v>2846800</v>
      </c>
      <c r="N181" s="60" t="str">
        <f t="shared" si="37"/>
        <v>2B7050</v>
      </c>
      <c r="O181" s="62" t="str">
        <f t="shared" si="38"/>
        <v>2B76E0</v>
      </c>
      <c r="P181" s="60">
        <f t="shared" si="39"/>
        <v>2848480</v>
      </c>
      <c r="Q181" s="62" t="str">
        <f t="shared" si="40"/>
        <v>2B771F</v>
      </c>
      <c r="R181" s="266">
        <f t="shared" si="35"/>
        <v>1405484</v>
      </c>
      <c r="S181" s="267" t="s">
        <v>6846</v>
      </c>
      <c r="U181" s="19" t="str">
        <f t="shared" si="41"/>
        <v>4483C1</v>
      </c>
      <c r="V181" s="19">
        <f t="shared" si="42"/>
        <v>4490177</v>
      </c>
      <c r="W181" s="19" t="str">
        <f t="shared" si="36"/>
        <v>2203C1</v>
      </c>
      <c r="X181" s="19">
        <f t="shared" si="43"/>
        <v>2229185</v>
      </c>
      <c r="Z181" s="19" t="s">
        <v>6674</v>
      </c>
    </row>
    <row r="182" spans="1:26">
      <c r="A182" s="1" t="s">
        <v>783</v>
      </c>
      <c r="B182" s="1" t="s">
        <v>4221</v>
      </c>
      <c r="C182" s="1" t="s">
        <v>5191</v>
      </c>
      <c r="D182" s="1" t="s">
        <v>5776</v>
      </c>
      <c r="E182" s="1" t="s">
        <v>6275</v>
      </c>
      <c r="F182" s="264" t="s">
        <v>6265</v>
      </c>
      <c r="G182" s="204" t="s">
        <v>5190</v>
      </c>
      <c r="H182" s="202" t="s">
        <v>1134</v>
      </c>
      <c r="I182" s="202" t="s">
        <v>784</v>
      </c>
      <c r="J182" s="202" t="s">
        <v>785</v>
      </c>
      <c r="K182" s="202" t="s">
        <v>1139</v>
      </c>
      <c r="L182" s="203" t="s">
        <v>5028</v>
      </c>
      <c r="M182" s="19">
        <f>HEX2DEC(N182)</f>
        <v>2848544</v>
      </c>
      <c r="N182" s="60" t="s">
        <v>5275</v>
      </c>
      <c r="O182" s="62" t="str">
        <f t="shared" si="38"/>
        <v>2B7DB0</v>
      </c>
      <c r="P182" s="60">
        <f t="shared" si="39"/>
        <v>2850224</v>
      </c>
      <c r="Q182" s="62" t="str">
        <f t="shared" si="40"/>
        <v>2B7DEF</v>
      </c>
      <c r="R182" s="266">
        <f t="shared" si="35"/>
        <v>1405868</v>
      </c>
      <c r="S182" s="267" t="s">
        <v>6847</v>
      </c>
      <c r="U182" s="19" t="str">
        <f t="shared" si="41"/>
        <v>4483C5</v>
      </c>
      <c r="V182" s="19">
        <f t="shared" si="42"/>
        <v>4490181</v>
      </c>
      <c r="W182" s="19" t="str">
        <f t="shared" si="36"/>
        <v>2203C5</v>
      </c>
      <c r="X182" s="19">
        <f t="shared" si="43"/>
        <v>2229189</v>
      </c>
      <c r="Z182" s="19" t="s">
        <v>6505</v>
      </c>
    </row>
    <row r="183" spans="1:26">
      <c r="A183" s="83"/>
      <c r="B183" s="83"/>
      <c r="C183" s="83"/>
      <c r="D183" s="83"/>
      <c r="E183" s="83"/>
      <c r="F183" s="259"/>
      <c r="G183" s="207"/>
      <c r="H183" s="106" t="s">
        <v>1631</v>
      </c>
      <c r="I183" s="105" t="s">
        <v>1601</v>
      </c>
      <c r="J183" s="105" t="s">
        <v>1602</v>
      </c>
      <c r="K183" s="284" t="s">
        <v>3945</v>
      </c>
      <c r="L183" s="285"/>
      <c r="M183" s="102"/>
      <c r="N183" s="102"/>
      <c r="O183" s="101"/>
      <c r="P183" s="102"/>
      <c r="Q183" s="101"/>
      <c r="R183" s="102"/>
      <c r="S183" s="102"/>
      <c r="Z183" s="257" t="s">
        <v>6675</v>
      </c>
    </row>
    <row r="184" spans="1:26">
      <c r="Z184" s="257" t="s">
        <v>6675</v>
      </c>
    </row>
    <row r="185" spans="1:26">
      <c r="A185" t="s">
        <v>5232</v>
      </c>
      <c r="G185" s="45"/>
      <c r="H185" s="56"/>
      <c r="I185" s="185"/>
      <c r="J185" s="185"/>
      <c r="K185" s="177" t="s">
        <v>3965</v>
      </c>
      <c r="L185" s="185"/>
      <c r="M185" s="185"/>
      <c r="N185" s="56"/>
      <c r="O185" s="59"/>
      <c r="P185" s="59"/>
      <c r="Z185" s="257" t="s">
        <v>6675</v>
      </c>
    </row>
    <row r="186" spans="1:26">
      <c r="A186" t="s">
        <v>5233</v>
      </c>
      <c r="G186" s="45"/>
      <c r="H186" s="56"/>
      <c r="I186" s="185"/>
      <c r="J186" s="185"/>
      <c r="K186" s="185"/>
      <c r="L186" s="185"/>
      <c r="M186" s="185"/>
      <c r="N186" s="56"/>
      <c r="O186" s="59"/>
      <c r="P186" s="59"/>
      <c r="Z186" s="257" t="s">
        <v>6675</v>
      </c>
    </row>
    <row r="187" spans="1:26">
      <c r="A187" t="s">
        <v>3961</v>
      </c>
      <c r="G187" s="45"/>
      <c r="H187" s="56"/>
      <c r="I187" s="185"/>
      <c r="J187" s="185"/>
      <c r="K187" s="185"/>
      <c r="L187" s="185"/>
      <c r="M187" s="185"/>
      <c r="N187" s="56"/>
      <c r="O187" s="59"/>
      <c r="P187" s="59"/>
      <c r="Z187" s="257" t="s">
        <v>6675</v>
      </c>
    </row>
    <row r="188" spans="1:26">
      <c r="A188" t="s">
        <v>1600</v>
      </c>
      <c r="G188" s="45"/>
      <c r="H188" s="56"/>
      <c r="I188" s="185"/>
      <c r="J188" s="185"/>
      <c r="K188" s="185"/>
      <c r="L188" s="185"/>
      <c r="M188" s="185"/>
      <c r="N188" s="56"/>
      <c r="O188" s="59"/>
      <c r="P188" s="59"/>
      <c r="Z188" s="257" t="s">
        <v>6675</v>
      </c>
    </row>
    <row r="189" spans="1:26">
      <c r="A189" t="s">
        <v>2601</v>
      </c>
      <c r="G189" s="45"/>
      <c r="H189" s="56"/>
      <c r="I189" s="185"/>
      <c r="J189" s="185"/>
      <c r="K189" s="185"/>
      <c r="L189" s="185"/>
      <c r="M189" s="185"/>
      <c r="N189" s="56"/>
      <c r="O189" s="59"/>
      <c r="P189" s="59"/>
      <c r="Z189" s="257" t="s">
        <v>6675</v>
      </c>
    </row>
    <row r="190" spans="1:26">
      <c r="A190" t="s">
        <v>5234</v>
      </c>
      <c r="G190" s="45"/>
      <c r="H190" s="56"/>
      <c r="I190" s="185"/>
      <c r="J190" s="185"/>
      <c r="K190" s="185"/>
      <c r="L190" s="185"/>
      <c r="M190" s="185"/>
      <c r="N190" s="56"/>
      <c r="O190" s="59"/>
      <c r="P190" s="59"/>
      <c r="Z190" s="257" t="s">
        <v>6675</v>
      </c>
    </row>
    <row r="191" spans="1:26">
      <c r="A191" t="s">
        <v>5235</v>
      </c>
      <c r="G191" s="45"/>
      <c r="H191" s="56"/>
      <c r="I191" s="185"/>
      <c r="J191" s="185"/>
      <c r="K191" s="185"/>
      <c r="L191" s="185"/>
      <c r="M191" s="185"/>
      <c r="N191" s="56"/>
      <c r="O191" s="59"/>
      <c r="P191" s="59"/>
    </row>
    <row r="192" spans="1:26">
      <c r="A192" t="s">
        <v>5236</v>
      </c>
      <c r="G192" s="45"/>
      <c r="H192" s="56"/>
      <c r="I192" s="185"/>
      <c r="J192" s="185"/>
      <c r="K192" s="85" t="s">
        <v>2602</v>
      </c>
      <c r="L192" s="185"/>
      <c r="M192" s="185"/>
      <c r="N192" s="56"/>
      <c r="O192" s="59"/>
      <c r="P192" s="59"/>
    </row>
    <row r="193" spans="1:16">
      <c r="A193" t="s">
        <v>6848</v>
      </c>
      <c r="G193" s="45"/>
      <c r="H193" s="56"/>
      <c r="I193" s="185"/>
      <c r="J193" s="85"/>
      <c r="K193" s="56"/>
      <c r="L193" s="185"/>
      <c r="M193" s="185"/>
      <c r="N193" s="56"/>
      <c r="O193" s="59"/>
      <c r="P193" s="59"/>
    </row>
    <row r="194" spans="1:16">
      <c r="A194" t="s">
        <v>3962</v>
      </c>
      <c r="G194" s="45"/>
      <c r="H194" s="56"/>
      <c r="I194" s="185"/>
      <c r="J194" s="85"/>
      <c r="K194" s="56"/>
      <c r="L194" s="185"/>
      <c r="M194" s="185"/>
      <c r="N194" s="56"/>
      <c r="O194" s="59"/>
      <c r="P194" s="59"/>
    </row>
    <row r="195" spans="1:16">
      <c r="A195" t="s">
        <v>5237</v>
      </c>
      <c r="G195" s="45"/>
      <c r="H195" s="56"/>
      <c r="I195" s="185"/>
      <c r="J195" s="85"/>
      <c r="K195" s="56"/>
      <c r="L195" s="185"/>
      <c r="M195" s="185"/>
      <c r="N195" s="56"/>
      <c r="O195" s="59"/>
      <c r="P195" s="59"/>
    </row>
    <row r="196" spans="1:16">
      <c r="A196" t="s">
        <v>5775</v>
      </c>
      <c r="G196" s="45"/>
      <c r="H196" s="56"/>
      <c r="I196" s="185"/>
      <c r="J196" s="185"/>
      <c r="K196" s="185"/>
      <c r="L196" s="185"/>
      <c r="M196" s="185"/>
      <c r="N196" s="56"/>
      <c r="O196" s="59"/>
      <c r="P196" s="59"/>
    </row>
    <row r="197" spans="1:16">
      <c r="A197" t="s">
        <v>3964</v>
      </c>
      <c r="G197" s="45"/>
      <c r="H197" s="56"/>
      <c r="I197" s="185"/>
      <c r="J197" s="185"/>
      <c r="K197" s="185"/>
      <c r="L197" s="185"/>
      <c r="M197" s="185"/>
      <c r="N197" s="56"/>
      <c r="O197" s="59"/>
      <c r="P197" s="59"/>
    </row>
    <row r="198" spans="1:16">
      <c r="A198" t="s">
        <v>5238</v>
      </c>
      <c r="G198" s="45"/>
      <c r="H198" s="56"/>
      <c r="I198" s="185"/>
      <c r="J198" s="185"/>
      <c r="K198" s="185"/>
      <c r="L198" s="185"/>
      <c r="M198" s="185"/>
      <c r="N198" s="56"/>
      <c r="O198" s="59"/>
      <c r="P198" s="59"/>
    </row>
    <row r="199" spans="1:16">
      <c r="G199" s="45"/>
      <c r="H199" s="56"/>
      <c r="I199" s="185"/>
      <c r="J199" s="185"/>
      <c r="K199" s="185"/>
      <c r="L199" s="185"/>
      <c r="M199" s="185"/>
      <c r="N199" s="56"/>
      <c r="O199" s="59"/>
      <c r="P199" s="59"/>
    </row>
    <row r="200" spans="1:16">
      <c r="G200" s="45"/>
      <c r="H200" s="56"/>
      <c r="I200" s="185"/>
      <c r="J200" s="185"/>
      <c r="K200" s="185"/>
      <c r="L200" s="185"/>
      <c r="M200" s="185"/>
      <c r="N200" s="56"/>
      <c r="O200" s="59"/>
      <c r="P200" s="59"/>
    </row>
    <row r="201" spans="1:16">
      <c r="A201" s="195" t="s">
        <v>5239</v>
      </c>
      <c r="G201" s="45"/>
      <c r="H201" s="56"/>
      <c r="I201" s="124" t="s">
        <v>1818</v>
      </c>
      <c r="J201" s="185"/>
      <c r="K201" s="185"/>
      <c r="L201" s="185"/>
      <c r="M201" s="185"/>
      <c r="N201" s="56"/>
      <c r="O201" s="59"/>
      <c r="P201" s="59"/>
    </row>
    <row r="202" spans="1:16">
      <c r="A202" s="195" t="s">
        <v>4945</v>
      </c>
      <c r="G202" s="45"/>
      <c r="H202" s="56"/>
      <c r="I202" s="185"/>
      <c r="J202" s="185"/>
      <c r="K202" s="185"/>
      <c r="L202" s="185"/>
      <c r="M202" s="185"/>
      <c r="N202" s="56"/>
      <c r="O202" s="59"/>
      <c r="P202" s="59"/>
    </row>
    <row r="203" spans="1:16">
      <c r="A203" s="195" t="s">
        <v>4946</v>
      </c>
      <c r="G203" s="45"/>
      <c r="H203" s="56"/>
      <c r="I203" s="185"/>
      <c r="J203" s="185"/>
      <c r="K203" s="185"/>
      <c r="L203" s="185"/>
      <c r="M203" s="185"/>
      <c r="N203" s="56"/>
      <c r="O203" s="59"/>
      <c r="P203" s="59"/>
    </row>
    <row r="204" spans="1:16">
      <c r="A204" s="195" t="s">
        <v>4947</v>
      </c>
      <c r="G204" s="45"/>
      <c r="H204" s="56"/>
      <c r="I204" s="185"/>
      <c r="J204" s="185"/>
      <c r="K204" s="185"/>
      <c r="L204" s="185"/>
      <c r="M204" s="185"/>
      <c r="N204" s="56"/>
      <c r="O204" s="59"/>
      <c r="P204" s="59"/>
    </row>
    <row r="205" spans="1:16">
      <c r="A205" s="195" t="s">
        <v>4948</v>
      </c>
      <c r="G205" s="45"/>
      <c r="H205" s="56"/>
      <c r="I205" s="185"/>
      <c r="J205" s="185"/>
      <c r="K205" s="185"/>
      <c r="L205" s="185"/>
      <c r="M205" s="185"/>
      <c r="N205" s="56"/>
      <c r="O205" s="59"/>
      <c r="P205" s="59"/>
    </row>
    <row r="206" spans="1:16">
      <c r="A206" s="195" t="s">
        <v>4949</v>
      </c>
      <c r="G206" s="45"/>
      <c r="H206" s="56"/>
      <c r="I206" s="185"/>
      <c r="J206" s="185"/>
      <c r="K206" s="185"/>
      <c r="L206" s="185"/>
      <c r="M206" s="185"/>
      <c r="N206" s="56"/>
      <c r="O206" s="59"/>
      <c r="P206" s="59"/>
    </row>
    <row r="207" spans="1:16">
      <c r="A207" s="195" t="s">
        <v>4950</v>
      </c>
      <c r="G207" s="45"/>
      <c r="H207" s="56"/>
      <c r="I207" s="185"/>
      <c r="J207" s="185"/>
      <c r="K207" s="185"/>
      <c r="L207" s="185"/>
      <c r="M207" s="185"/>
      <c r="N207" s="56"/>
      <c r="O207" s="59"/>
      <c r="P207" s="59"/>
    </row>
    <row r="208" spans="1:16">
      <c r="A208" s="195" t="s">
        <v>4951</v>
      </c>
      <c r="G208" s="45"/>
      <c r="H208" s="56"/>
      <c r="I208" s="185"/>
      <c r="J208" s="185"/>
      <c r="K208" s="185"/>
      <c r="L208" s="185"/>
      <c r="M208" s="185"/>
      <c r="N208" s="56"/>
      <c r="O208" s="59"/>
      <c r="P208" s="59"/>
    </row>
    <row r="209" spans="1:16">
      <c r="A209" s="195" t="s">
        <v>4952</v>
      </c>
      <c r="G209" s="45"/>
      <c r="H209" s="56"/>
      <c r="I209" s="185"/>
      <c r="J209" s="185"/>
      <c r="K209" s="185"/>
      <c r="L209" s="185"/>
      <c r="M209" s="185"/>
      <c r="N209" s="56"/>
      <c r="O209" s="59"/>
      <c r="P209" s="59"/>
    </row>
    <row r="210" spans="1:16">
      <c r="A210" s="195" t="s">
        <v>4953</v>
      </c>
      <c r="G210" s="45"/>
      <c r="H210" s="56"/>
      <c r="I210" s="185"/>
      <c r="J210" s="185"/>
      <c r="K210" s="185"/>
      <c r="L210" s="185"/>
      <c r="M210" s="185"/>
      <c r="N210" s="56"/>
      <c r="O210" s="59"/>
      <c r="P210" s="59"/>
    </row>
    <row r="211" spans="1:16">
      <c r="A211" s="195" t="s">
        <v>4954</v>
      </c>
      <c r="G211" s="45"/>
      <c r="H211" s="56"/>
      <c r="I211" s="185"/>
      <c r="J211" s="185"/>
      <c r="K211" s="185"/>
      <c r="L211" s="185"/>
      <c r="M211" s="185"/>
      <c r="N211" s="56"/>
      <c r="O211" s="59"/>
      <c r="P211" s="59"/>
    </row>
    <row r="212" spans="1:16">
      <c r="A212" s="195" t="s">
        <v>4955</v>
      </c>
      <c r="G212" s="45"/>
      <c r="H212" s="56"/>
      <c r="I212" s="185"/>
      <c r="J212" s="185"/>
      <c r="K212" s="185"/>
      <c r="L212" s="185"/>
      <c r="M212" s="185"/>
      <c r="N212" s="56"/>
      <c r="O212" s="59"/>
      <c r="P212" s="59"/>
    </row>
    <row r="213" spans="1:16">
      <c r="A213" s="195" t="s">
        <v>4956</v>
      </c>
      <c r="G213" s="45"/>
      <c r="H213" s="85" t="s">
        <v>5240</v>
      </c>
      <c r="I213" s="185"/>
      <c r="J213" s="185"/>
      <c r="K213" s="185"/>
      <c r="L213" s="185"/>
      <c r="M213" s="185"/>
      <c r="N213" s="56"/>
      <c r="O213" s="59"/>
      <c r="P213" s="59"/>
    </row>
    <row r="214" spans="1:16">
      <c r="A214" s="195" t="s">
        <v>4957</v>
      </c>
      <c r="G214" s="45"/>
      <c r="H214" s="56"/>
      <c r="I214" s="185"/>
      <c r="J214" s="185"/>
      <c r="K214" s="185"/>
      <c r="L214" s="185"/>
      <c r="M214" s="185"/>
      <c r="N214" s="56"/>
      <c r="O214" s="59"/>
      <c r="P214" s="59"/>
    </row>
    <row r="215" spans="1:16">
      <c r="A215" s="195" t="s">
        <v>4958</v>
      </c>
      <c r="G215" s="45"/>
      <c r="H215" s="56"/>
      <c r="I215" s="185"/>
      <c r="J215" s="185"/>
      <c r="K215" s="185"/>
      <c r="L215" s="185"/>
      <c r="M215" s="185"/>
      <c r="N215" s="56"/>
      <c r="O215" s="59"/>
      <c r="P215" s="59"/>
    </row>
    <row r="216" spans="1:16">
      <c r="A216" s="195" t="s">
        <v>4959</v>
      </c>
      <c r="G216" s="45"/>
      <c r="H216" s="56"/>
      <c r="I216" s="185"/>
      <c r="J216" s="185"/>
      <c r="K216" s="185"/>
      <c r="L216" s="185"/>
      <c r="M216" s="185"/>
      <c r="N216" s="56"/>
      <c r="O216" s="59"/>
      <c r="P216" s="59"/>
    </row>
    <row r="217" spans="1:16">
      <c r="A217" s="195" t="s">
        <v>4960</v>
      </c>
      <c r="G217" s="45"/>
      <c r="H217" s="56"/>
      <c r="I217" s="185"/>
      <c r="J217" s="185"/>
      <c r="K217" s="185"/>
      <c r="L217" s="185"/>
      <c r="M217" s="185"/>
      <c r="N217" s="56"/>
      <c r="O217" s="59"/>
      <c r="P217" s="59"/>
    </row>
    <row r="218" spans="1:16">
      <c r="A218" s="195" t="s">
        <v>4961</v>
      </c>
      <c r="G218" s="45"/>
      <c r="H218" s="56"/>
      <c r="I218" s="185"/>
      <c r="J218" s="185"/>
      <c r="K218" s="185"/>
      <c r="L218" s="185"/>
      <c r="M218" s="185"/>
      <c r="N218" s="56"/>
      <c r="O218" s="59"/>
      <c r="P218" s="59"/>
    </row>
    <row r="219" spans="1:16">
      <c r="A219" s="195" t="s">
        <v>4962</v>
      </c>
      <c r="G219" s="45"/>
      <c r="H219" s="56"/>
      <c r="I219" s="185"/>
      <c r="J219" s="185"/>
      <c r="K219" s="185"/>
      <c r="L219" s="185"/>
      <c r="M219" s="185"/>
      <c r="N219" s="56"/>
      <c r="O219" s="59"/>
      <c r="P219" s="59"/>
    </row>
    <row r="220" spans="1:16">
      <c r="A220" s="195" t="s">
        <v>4963</v>
      </c>
      <c r="G220" s="45"/>
      <c r="H220" s="56"/>
      <c r="I220" s="185"/>
      <c r="J220" s="185"/>
      <c r="K220" s="185"/>
      <c r="L220" s="185"/>
      <c r="M220" s="185"/>
      <c r="N220" s="56"/>
      <c r="O220" s="59"/>
      <c r="P220" s="59"/>
    </row>
    <row r="221" spans="1:16">
      <c r="A221" s="195" t="s">
        <v>4964</v>
      </c>
      <c r="G221" s="45"/>
      <c r="H221" s="56"/>
      <c r="I221" s="185"/>
      <c r="J221" s="185"/>
      <c r="K221" s="185"/>
      <c r="L221" s="185"/>
      <c r="M221" s="185"/>
      <c r="N221" s="56"/>
      <c r="O221" s="59"/>
      <c r="P221" s="59"/>
    </row>
    <row r="222" spans="1:16">
      <c r="A222" s="195" t="s">
        <v>4965</v>
      </c>
      <c r="G222" s="45"/>
      <c r="H222" s="56"/>
      <c r="I222" s="185"/>
      <c r="J222" s="185"/>
      <c r="K222" s="185"/>
      <c r="L222" s="185"/>
      <c r="M222" s="185"/>
      <c r="N222" s="56"/>
      <c r="O222" s="59"/>
      <c r="P222" s="59"/>
    </row>
    <row r="223" spans="1:16">
      <c r="A223" s="195" t="s">
        <v>4966</v>
      </c>
      <c r="G223" s="45"/>
      <c r="H223" s="56"/>
      <c r="I223" s="185"/>
      <c r="J223" s="185"/>
      <c r="K223" s="185"/>
      <c r="L223" s="185"/>
      <c r="M223" s="185"/>
      <c r="N223" s="56"/>
      <c r="O223" s="59"/>
      <c r="P223" s="59"/>
    </row>
    <row r="224" spans="1:16">
      <c r="A224" s="195" t="s">
        <v>4967</v>
      </c>
      <c r="G224" s="45"/>
      <c r="H224" s="56"/>
      <c r="I224" s="185"/>
      <c r="J224" s="185"/>
      <c r="K224" s="185"/>
      <c r="L224" s="185"/>
      <c r="M224" s="185"/>
      <c r="N224" s="56"/>
      <c r="O224" s="59"/>
      <c r="P224" s="59"/>
    </row>
    <row r="225" spans="1:16">
      <c r="A225" s="195" t="s">
        <v>4968</v>
      </c>
      <c r="G225" s="45"/>
      <c r="H225" s="56"/>
      <c r="I225" s="185"/>
      <c r="J225" s="185"/>
      <c r="K225" s="185"/>
      <c r="L225" s="185"/>
      <c r="M225" s="185"/>
      <c r="N225" s="56"/>
      <c r="O225" s="59"/>
      <c r="P225" s="59"/>
    </row>
    <row r="226" spans="1:16">
      <c r="A226" s="195" t="s">
        <v>4969</v>
      </c>
      <c r="G226" s="45"/>
      <c r="H226" s="56"/>
      <c r="I226" s="185"/>
      <c r="J226" s="185"/>
      <c r="K226" s="185"/>
      <c r="L226" s="185"/>
      <c r="M226" s="185"/>
      <c r="N226" s="56"/>
      <c r="O226" s="59"/>
      <c r="P226" s="59"/>
    </row>
    <row r="227" spans="1:16">
      <c r="A227" s="195" t="s">
        <v>4970</v>
      </c>
      <c r="G227" s="45"/>
      <c r="H227" s="56"/>
      <c r="I227" s="185"/>
      <c r="J227" s="185"/>
      <c r="K227" s="185"/>
      <c r="L227" s="185"/>
      <c r="M227" s="185"/>
      <c r="N227" s="56"/>
      <c r="O227" s="59"/>
      <c r="P227" s="59"/>
    </row>
    <row r="228" spans="1:16">
      <c r="A228" s="195" t="s">
        <v>4971</v>
      </c>
      <c r="G228" s="45"/>
      <c r="H228" s="56"/>
      <c r="I228" s="185"/>
      <c r="J228" s="185"/>
      <c r="K228" s="185"/>
      <c r="L228" s="185"/>
      <c r="M228" s="185"/>
      <c r="N228" s="56"/>
      <c r="O228" s="59"/>
      <c r="P228" s="59"/>
    </row>
    <row r="229" spans="1:16">
      <c r="A229" s="195" t="s">
        <v>4972</v>
      </c>
      <c r="G229" s="45"/>
      <c r="H229" s="56"/>
      <c r="I229" s="185"/>
      <c r="J229" s="185"/>
      <c r="K229" s="185"/>
      <c r="L229" s="185"/>
      <c r="M229" s="185"/>
      <c r="N229" s="56"/>
      <c r="O229" s="59"/>
      <c r="P229" s="59"/>
    </row>
    <row r="230" spans="1:16">
      <c r="A230" s="195" t="s">
        <v>4973</v>
      </c>
      <c r="G230" s="45"/>
      <c r="H230" s="56"/>
      <c r="I230" s="185"/>
      <c r="J230" s="185"/>
      <c r="K230" s="185"/>
      <c r="L230" s="185"/>
      <c r="M230" s="185"/>
      <c r="N230" s="56"/>
      <c r="O230" s="59"/>
      <c r="P230" s="59"/>
    </row>
    <row r="231" spans="1:16">
      <c r="A231" s="195" t="s">
        <v>4974</v>
      </c>
      <c r="G231" s="45"/>
      <c r="H231" s="56"/>
      <c r="I231" s="185"/>
      <c r="J231" s="185"/>
      <c r="K231" s="185"/>
      <c r="L231" s="185"/>
      <c r="M231" s="185"/>
      <c r="N231" s="56"/>
      <c r="O231" s="59"/>
      <c r="P231" s="59"/>
    </row>
    <row r="232" spans="1:16">
      <c r="A232" s="195" t="s">
        <v>4975</v>
      </c>
      <c r="G232" s="45"/>
      <c r="H232" s="56"/>
      <c r="I232" s="185"/>
      <c r="J232" s="185"/>
      <c r="K232" s="185"/>
      <c r="L232" s="185"/>
      <c r="M232" s="185"/>
      <c r="N232" s="56"/>
      <c r="O232" s="59"/>
      <c r="P232" s="59"/>
    </row>
    <row r="233" spans="1:16">
      <c r="A233" s="195" t="s">
        <v>4976</v>
      </c>
      <c r="G233" s="45"/>
      <c r="H233" s="56"/>
      <c r="I233" s="185"/>
      <c r="J233" s="185"/>
      <c r="K233" s="185"/>
      <c r="L233" s="185"/>
      <c r="M233" s="185"/>
      <c r="N233" s="56"/>
      <c r="O233" s="59"/>
      <c r="P233" s="59"/>
    </row>
    <row r="234" spans="1:16">
      <c r="A234" s="195" t="s">
        <v>4977</v>
      </c>
      <c r="G234" s="45"/>
      <c r="H234" s="56"/>
      <c r="I234" s="185"/>
      <c r="J234" s="185"/>
      <c r="K234" s="185"/>
      <c r="L234" s="185"/>
      <c r="M234" s="185"/>
      <c r="N234" s="56"/>
      <c r="O234" s="59"/>
      <c r="P234" s="59"/>
    </row>
    <row r="235" spans="1:16">
      <c r="A235" s="195" t="s">
        <v>4978</v>
      </c>
      <c r="G235" s="45"/>
      <c r="H235" s="56"/>
      <c r="I235" s="185"/>
      <c r="J235" s="185"/>
      <c r="K235" s="185"/>
      <c r="L235" s="185"/>
      <c r="M235" s="185"/>
      <c r="N235" s="56"/>
      <c r="O235" s="59"/>
      <c r="P235" s="59"/>
    </row>
    <row r="236" spans="1:16">
      <c r="A236" s="195" t="s">
        <v>4979</v>
      </c>
      <c r="G236" s="45"/>
      <c r="H236" s="56"/>
      <c r="I236" s="185"/>
      <c r="J236" s="185"/>
      <c r="K236" s="185"/>
      <c r="L236" s="185"/>
      <c r="M236" s="185"/>
      <c r="N236" s="56"/>
      <c r="O236" s="59"/>
      <c r="P236" s="59"/>
    </row>
    <row r="237" spans="1:16">
      <c r="A237" s="195" t="s">
        <v>4980</v>
      </c>
      <c r="G237" s="45"/>
      <c r="H237" s="56"/>
      <c r="I237" s="185"/>
      <c r="J237" s="185"/>
      <c r="K237" s="185"/>
      <c r="L237" s="185"/>
      <c r="M237" s="185"/>
      <c r="N237" s="56"/>
      <c r="O237" s="59"/>
      <c r="P237" s="59"/>
    </row>
    <row r="238" spans="1:16">
      <c r="A238" s="195" t="s">
        <v>4981</v>
      </c>
      <c r="G238" s="45"/>
      <c r="H238" s="56"/>
      <c r="I238" s="185"/>
      <c r="J238" s="185"/>
      <c r="K238" s="185"/>
      <c r="L238" s="185"/>
      <c r="M238" s="185"/>
      <c r="N238" s="56"/>
      <c r="O238" s="59"/>
      <c r="P238" s="59"/>
    </row>
    <row r="239" spans="1:16">
      <c r="A239" s="195" t="s">
        <v>4982</v>
      </c>
      <c r="G239" s="45"/>
      <c r="H239" s="56"/>
      <c r="I239" s="185"/>
      <c r="J239" s="185"/>
      <c r="K239" s="185"/>
      <c r="L239" s="185"/>
      <c r="M239" s="185"/>
      <c r="N239" s="56"/>
      <c r="O239" s="59"/>
      <c r="P239" s="59"/>
    </row>
    <row r="240" spans="1:16">
      <c r="A240" s="195" t="s">
        <v>4983</v>
      </c>
      <c r="G240" s="45"/>
      <c r="H240" s="56"/>
      <c r="I240" s="185"/>
      <c r="J240" s="185"/>
      <c r="K240" s="185"/>
      <c r="L240" s="185"/>
      <c r="M240" s="185"/>
      <c r="N240" s="56"/>
      <c r="O240" s="59"/>
      <c r="P240" s="59"/>
    </row>
    <row r="241" spans="1:16">
      <c r="A241" s="195" t="s">
        <v>4984</v>
      </c>
      <c r="G241" s="45"/>
      <c r="H241" s="56"/>
      <c r="I241" s="185"/>
      <c r="J241" s="185"/>
      <c r="K241" s="185"/>
      <c r="L241" s="185"/>
      <c r="M241" s="185"/>
      <c r="N241" s="56"/>
      <c r="O241" s="59"/>
      <c r="P241" s="59"/>
    </row>
    <row r="242" spans="1:16">
      <c r="A242" s="195" t="s">
        <v>4985</v>
      </c>
      <c r="G242" s="45"/>
      <c r="H242" s="56"/>
      <c r="I242" s="185"/>
      <c r="J242" s="185"/>
      <c r="K242" s="185"/>
      <c r="L242" s="185"/>
      <c r="M242" s="185"/>
      <c r="N242" s="56"/>
      <c r="O242" s="59"/>
      <c r="P242" s="59"/>
    </row>
    <row r="243" spans="1:16">
      <c r="A243" s="195" t="s">
        <v>4986</v>
      </c>
      <c r="G243" s="45"/>
      <c r="H243" s="56"/>
      <c r="I243" s="185"/>
      <c r="J243" s="185"/>
      <c r="K243" s="185"/>
      <c r="L243" s="185"/>
      <c r="M243" s="185"/>
      <c r="N243" s="56"/>
      <c r="O243" s="59"/>
      <c r="P243" s="59"/>
    </row>
    <row r="244" spans="1:16">
      <c r="A244" s="195" t="s">
        <v>4987</v>
      </c>
      <c r="G244" s="45"/>
      <c r="H244" s="56"/>
      <c r="I244" s="185"/>
      <c r="J244" s="185"/>
      <c r="K244" s="185"/>
      <c r="L244" s="185"/>
      <c r="M244" s="185"/>
      <c r="N244" s="56"/>
      <c r="O244" s="59"/>
      <c r="P244" s="59"/>
    </row>
    <row r="245" spans="1:16">
      <c r="A245" s="195" t="s">
        <v>4988</v>
      </c>
      <c r="G245" s="45"/>
      <c r="H245" s="56"/>
      <c r="I245" s="185"/>
      <c r="J245" s="185"/>
      <c r="K245" s="185"/>
      <c r="L245" s="185"/>
      <c r="M245" s="185"/>
      <c r="N245" s="56"/>
      <c r="O245" s="59"/>
      <c r="P245" s="59"/>
    </row>
    <row r="246" spans="1:16">
      <c r="A246" s="195" t="s">
        <v>4989</v>
      </c>
      <c r="G246" s="45"/>
      <c r="H246" s="56"/>
      <c r="I246" s="185"/>
      <c r="J246" s="185"/>
      <c r="K246" s="185"/>
      <c r="L246" s="185"/>
      <c r="M246" s="185"/>
      <c r="N246" s="56"/>
      <c r="O246" s="59"/>
      <c r="P246" s="59"/>
    </row>
    <row r="247" spans="1:16">
      <c r="A247" s="195" t="s">
        <v>4990</v>
      </c>
      <c r="G247" s="45"/>
      <c r="H247" s="56"/>
      <c r="I247" s="185"/>
      <c r="J247" s="185"/>
      <c r="K247" s="185"/>
      <c r="L247" s="185"/>
      <c r="M247" s="185"/>
      <c r="N247" s="56"/>
      <c r="O247" s="59"/>
      <c r="P247" s="59"/>
    </row>
    <row r="248" spans="1:16">
      <c r="A248" s="195" t="s">
        <v>4991</v>
      </c>
      <c r="G248" s="45"/>
      <c r="H248" s="56"/>
      <c r="I248" s="185"/>
      <c r="J248" s="185"/>
      <c r="K248" s="185"/>
      <c r="L248" s="185"/>
      <c r="M248" s="185"/>
      <c r="N248" s="56"/>
      <c r="O248" s="59"/>
      <c r="P248" s="59"/>
    </row>
    <row r="249" spans="1:16">
      <c r="A249" s="195" t="s">
        <v>4992</v>
      </c>
      <c r="G249" s="45"/>
      <c r="H249" s="56"/>
      <c r="I249" s="185"/>
      <c r="J249" s="185"/>
      <c r="K249" s="185"/>
      <c r="L249" s="185"/>
      <c r="M249" s="185"/>
      <c r="N249" s="56"/>
      <c r="O249" s="59"/>
      <c r="P249" s="59"/>
    </row>
    <row r="250" spans="1:16">
      <c r="A250" s="195" t="s">
        <v>4993</v>
      </c>
      <c r="G250" s="45"/>
      <c r="H250" s="56"/>
      <c r="I250" s="185"/>
      <c r="J250" s="185"/>
      <c r="K250" s="185"/>
      <c r="L250" s="185"/>
      <c r="M250" s="185"/>
      <c r="N250" s="56"/>
      <c r="O250" s="59"/>
      <c r="P250" s="59"/>
    </row>
    <row r="251" spans="1:16">
      <c r="A251" s="195" t="s">
        <v>4994</v>
      </c>
      <c r="G251" s="45"/>
      <c r="H251" s="56"/>
      <c r="I251" s="185"/>
      <c r="J251" s="185"/>
      <c r="K251" s="185"/>
      <c r="L251" s="185"/>
      <c r="M251" s="185"/>
      <c r="N251" s="56"/>
      <c r="O251" s="59"/>
      <c r="P251" s="59"/>
    </row>
    <row r="252" spans="1:16">
      <c r="A252" s="195" t="s">
        <v>4995</v>
      </c>
      <c r="G252" s="45"/>
      <c r="H252" s="56"/>
      <c r="I252" s="185"/>
      <c r="J252" s="185"/>
      <c r="K252" s="185"/>
      <c r="L252" s="185"/>
      <c r="M252" s="185"/>
      <c r="N252" s="56"/>
      <c r="O252" s="59"/>
      <c r="P252" s="59"/>
    </row>
    <row r="253" spans="1:16">
      <c r="A253" s="195" t="s">
        <v>4996</v>
      </c>
      <c r="G253" s="45"/>
      <c r="H253" s="56"/>
      <c r="I253" s="185"/>
      <c r="J253" s="185"/>
      <c r="K253" s="185"/>
      <c r="L253" s="185"/>
      <c r="M253" s="185"/>
      <c r="N253" s="56"/>
      <c r="O253" s="59"/>
      <c r="P253" s="59"/>
    </row>
    <row r="254" spans="1:16">
      <c r="A254" s="195" t="s">
        <v>4997</v>
      </c>
      <c r="G254" s="45"/>
      <c r="H254" s="56"/>
      <c r="I254" s="185"/>
      <c r="J254" s="185"/>
      <c r="K254" s="185"/>
      <c r="L254" s="185"/>
      <c r="M254" s="185"/>
      <c r="N254" s="56"/>
      <c r="O254" s="59"/>
      <c r="P254" s="59"/>
    </row>
    <row r="255" spans="1:16">
      <c r="A255" s="195" t="s">
        <v>4998</v>
      </c>
      <c r="G255" s="45"/>
      <c r="H255" s="56"/>
      <c r="I255" s="185"/>
      <c r="J255" s="185"/>
      <c r="K255" s="185"/>
      <c r="L255" s="185"/>
      <c r="M255" s="185"/>
      <c r="N255" s="56"/>
      <c r="O255" s="59"/>
      <c r="P255" s="59"/>
    </row>
    <row r="256" spans="1:16">
      <c r="A256" s="195" t="s">
        <v>4999</v>
      </c>
      <c r="G256" s="45"/>
      <c r="H256" s="56"/>
      <c r="I256" s="185"/>
      <c r="J256" s="185"/>
      <c r="K256" s="185"/>
      <c r="L256" s="185"/>
      <c r="M256" s="185"/>
      <c r="N256" s="56"/>
      <c r="O256" s="59"/>
      <c r="P256" s="59"/>
    </row>
    <row r="257" spans="1:16">
      <c r="A257" s="195" t="s">
        <v>5000</v>
      </c>
      <c r="G257" s="45"/>
      <c r="H257" s="56"/>
      <c r="I257" s="185"/>
      <c r="J257" s="185"/>
      <c r="K257" s="185"/>
      <c r="L257" s="185"/>
      <c r="M257" s="185"/>
      <c r="N257" s="56"/>
      <c r="O257" s="59"/>
      <c r="P257" s="59"/>
    </row>
    <row r="258" spans="1:16">
      <c r="A258" s="195" t="s">
        <v>5001</v>
      </c>
      <c r="G258" s="45"/>
      <c r="H258" s="56"/>
      <c r="I258" s="185"/>
      <c r="J258" s="185"/>
      <c r="K258" s="185"/>
      <c r="L258" s="185"/>
      <c r="M258" s="185"/>
      <c r="N258" s="56"/>
      <c r="O258" s="59"/>
      <c r="P258" s="59"/>
    </row>
    <row r="259" spans="1:16">
      <c r="A259" s="195" t="s">
        <v>5002</v>
      </c>
      <c r="G259" s="45"/>
      <c r="H259" s="56"/>
      <c r="I259" s="185"/>
      <c r="J259" s="185"/>
      <c r="K259" s="185"/>
      <c r="L259" s="185"/>
      <c r="M259" s="185"/>
      <c r="N259" s="56"/>
      <c r="O259" s="59"/>
      <c r="P259" s="59"/>
    </row>
    <row r="260" spans="1:16">
      <c r="A260" s="195" t="s">
        <v>5003</v>
      </c>
      <c r="G260" s="45"/>
      <c r="H260" s="56"/>
      <c r="I260" s="185"/>
      <c r="J260" s="185"/>
      <c r="K260" s="185"/>
      <c r="L260" s="185"/>
      <c r="M260" s="185"/>
      <c r="N260" s="56"/>
      <c r="O260" s="59"/>
      <c r="P260" s="59"/>
    </row>
    <row r="261" spans="1:16">
      <c r="A261" s="195" t="s">
        <v>5004</v>
      </c>
      <c r="G261" s="45"/>
      <c r="H261" s="56"/>
      <c r="I261" s="185"/>
      <c r="J261" s="185"/>
      <c r="K261" s="185"/>
      <c r="L261" s="185"/>
      <c r="M261" s="185"/>
      <c r="N261" s="56"/>
      <c r="O261" s="59"/>
      <c r="P261" s="59"/>
    </row>
    <row r="262" spans="1:16">
      <c r="A262" s="195" t="s">
        <v>5005</v>
      </c>
      <c r="G262" s="45"/>
      <c r="H262" s="56"/>
      <c r="I262" s="185"/>
      <c r="J262" s="185"/>
      <c r="K262" s="185"/>
      <c r="L262" s="185"/>
      <c r="M262" s="185"/>
      <c r="N262" s="56"/>
      <c r="O262" s="59"/>
      <c r="P262" s="59"/>
    </row>
    <row r="263" spans="1:16">
      <c r="A263" s="195" t="s">
        <v>5006</v>
      </c>
      <c r="G263" s="45"/>
      <c r="H263" s="56"/>
      <c r="I263" s="185"/>
      <c r="J263" s="185"/>
      <c r="K263" s="185"/>
      <c r="L263" s="185"/>
      <c r="M263" s="185"/>
      <c r="N263" s="56"/>
      <c r="O263" s="59"/>
      <c r="P263" s="59"/>
    </row>
    <row r="264" spans="1:16">
      <c r="A264" s="195" t="s">
        <v>5007</v>
      </c>
      <c r="G264" s="45"/>
      <c r="H264" s="56"/>
      <c r="I264" s="185"/>
      <c r="J264" s="185"/>
      <c r="K264" s="185"/>
      <c r="L264" s="185"/>
      <c r="M264" s="185"/>
      <c r="N264" s="56"/>
      <c r="O264" s="59"/>
      <c r="P264" s="59"/>
    </row>
    <row r="265" spans="1:16">
      <c r="A265" s="195" t="s">
        <v>5008</v>
      </c>
      <c r="G265" s="45"/>
      <c r="H265" s="56"/>
      <c r="I265" s="185"/>
      <c r="J265" s="185"/>
      <c r="K265" s="185"/>
      <c r="L265" s="185"/>
      <c r="M265" s="185"/>
      <c r="N265" s="56"/>
      <c r="O265" s="59"/>
      <c r="P265" s="59"/>
    </row>
    <row r="266" spans="1:16">
      <c r="A266" s="195" t="s">
        <v>5009</v>
      </c>
      <c r="G266" s="45"/>
      <c r="H266" s="56"/>
      <c r="I266" s="185"/>
      <c r="J266" s="185"/>
      <c r="K266" s="185"/>
      <c r="L266" s="185"/>
      <c r="M266" s="185"/>
      <c r="N266" s="56"/>
      <c r="O266" s="59"/>
      <c r="P266" s="59"/>
    </row>
    <row r="267" spans="1:16">
      <c r="A267" s="195" t="s">
        <v>5010</v>
      </c>
      <c r="G267" s="45"/>
      <c r="H267" s="56"/>
      <c r="I267" s="185"/>
      <c r="J267" s="185"/>
      <c r="K267" s="185"/>
      <c r="L267" s="185"/>
      <c r="M267" s="185"/>
      <c r="N267" s="56"/>
      <c r="O267" s="59"/>
      <c r="P267" s="59"/>
    </row>
    <row r="268" spans="1:16">
      <c r="A268" s="195" t="s">
        <v>5011</v>
      </c>
      <c r="G268" s="45"/>
      <c r="H268" s="56"/>
      <c r="I268" s="185"/>
      <c r="J268" s="185"/>
      <c r="K268" s="185"/>
      <c r="L268" s="185"/>
      <c r="M268" s="185"/>
      <c r="N268" s="56"/>
      <c r="O268" s="59"/>
      <c r="P268" s="59"/>
    </row>
    <row r="269" spans="1:16">
      <c r="A269" s="195" t="s">
        <v>5012</v>
      </c>
      <c r="G269" s="45"/>
      <c r="H269" s="56"/>
      <c r="I269" s="185"/>
      <c r="J269" s="185"/>
      <c r="K269" s="185"/>
      <c r="L269" s="185"/>
      <c r="M269" s="185"/>
      <c r="N269" s="56"/>
      <c r="O269" s="59"/>
      <c r="P269" s="59"/>
    </row>
    <row r="270" spans="1:16">
      <c r="A270" s="195" t="s">
        <v>5013</v>
      </c>
      <c r="G270" s="45"/>
      <c r="H270" s="56"/>
      <c r="I270" s="185"/>
      <c r="J270" s="185"/>
      <c r="K270" s="185"/>
      <c r="L270" s="185"/>
      <c r="M270" s="185"/>
      <c r="N270" s="56"/>
      <c r="O270" s="59"/>
      <c r="P270" s="59"/>
    </row>
    <row r="271" spans="1:16">
      <c r="A271" s="195" t="s">
        <v>5014</v>
      </c>
      <c r="G271" s="45"/>
      <c r="H271" s="56"/>
      <c r="I271" s="185"/>
      <c r="J271" s="185"/>
      <c r="K271" s="185"/>
      <c r="L271" s="185"/>
      <c r="M271" s="185"/>
      <c r="N271" s="56"/>
      <c r="O271" s="59"/>
      <c r="P271" s="59"/>
    </row>
    <row r="272" spans="1:16">
      <c r="A272" s="195" t="s">
        <v>5015</v>
      </c>
      <c r="G272" s="45"/>
      <c r="H272" s="56"/>
      <c r="I272" s="185"/>
      <c r="J272" s="185"/>
      <c r="K272" s="185"/>
      <c r="L272" s="185"/>
      <c r="M272" s="185"/>
      <c r="N272" s="56"/>
      <c r="O272" s="59"/>
      <c r="P272" s="59"/>
    </row>
    <row r="273" spans="1:16">
      <c r="A273" s="195" t="s">
        <v>5016</v>
      </c>
      <c r="G273" s="45"/>
      <c r="H273" s="56"/>
      <c r="I273" s="185"/>
      <c r="J273" s="185"/>
      <c r="K273" s="185"/>
      <c r="L273" s="185"/>
      <c r="M273" s="185"/>
      <c r="N273" s="56"/>
      <c r="O273" s="59"/>
      <c r="P273" s="59"/>
    </row>
    <row r="274" spans="1:16">
      <c r="A274" s="195" t="s">
        <v>5017</v>
      </c>
      <c r="G274" s="45"/>
      <c r="H274" s="56"/>
      <c r="I274" s="185"/>
      <c r="J274" s="185"/>
      <c r="K274" s="185"/>
      <c r="L274" s="185"/>
      <c r="M274" s="185"/>
      <c r="N274" s="56"/>
      <c r="O274" s="59"/>
      <c r="P274" s="59"/>
    </row>
    <row r="275" spans="1:16">
      <c r="A275" s="195" t="s">
        <v>5018</v>
      </c>
      <c r="G275" s="45"/>
      <c r="H275" s="56"/>
      <c r="I275" s="185"/>
      <c r="J275" s="185"/>
      <c r="K275" s="185"/>
      <c r="L275" s="185"/>
      <c r="M275" s="185"/>
      <c r="N275" s="56"/>
      <c r="O275" s="59"/>
      <c r="P275" s="59"/>
    </row>
    <row r="276" spans="1:16">
      <c r="A276" s="195" t="s">
        <v>5019</v>
      </c>
      <c r="G276" s="45"/>
      <c r="H276" s="56"/>
      <c r="I276" s="185"/>
      <c r="J276" s="185"/>
      <c r="K276" s="185"/>
      <c r="L276" s="185"/>
      <c r="M276" s="185"/>
      <c r="N276" s="56"/>
      <c r="O276" s="59"/>
      <c r="P276" s="59"/>
    </row>
    <row r="277" spans="1:16">
      <c r="A277" s="195" t="s">
        <v>5020</v>
      </c>
      <c r="G277" s="45"/>
      <c r="H277" s="56"/>
      <c r="I277" s="185"/>
      <c r="J277" s="185"/>
      <c r="K277" s="185"/>
      <c r="L277" s="185"/>
      <c r="M277" s="185"/>
      <c r="N277" s="56"/>
      <c r="O277" s="59"/>
      <c r="P277" s="59"/>
    </row>
    <row r="278" spans="1:16">
      <c r="A278" s="195" t="s">
        <v>5021</v>
      </c>
      <c r="G278" s="45"/>
      <c r="H278" s="56"/>
      <c r="I278" s="185"/>
      <c r="J278" s="185"/>
      <c r="K278" s="185"/>
      <c r="L278" s="185"/>
      <c r="M278" s="185"/>
      <c r="N278" s="56"/>
      <c r="O278" s="59"/>
      <c r="P278" s="59"/>
    </row>
    <row r="279" spans="1:16">
      <c r="A279" s="195" t="s">
        <v>5022</v>
      </c>
      <c r="G279" s="45"/>
      <c r="H279" s="56"/>
      <c r="I279" s="185"/>
      <c r="J279" s="185"/>
      <c r="K279" s="185"/>
      <c r="L279" s="185"/>
      <c r="M279" s="185"/>
      <c r="N279" s="56"/>
      <c r="O279" s="59"/>
      <c r="P279" s="59"/>
    </row>
    <row r="280" spans="1:16">
      <c r="A280" s="195" t="s">
        <v>5023</v>
      </c>
      <c r="G280" s="45"/>
      <c r="H280" s="56"/>
      <c r="I280" s="185"/>
      <c r="J280" s="185"/>
      <c r="K280" s="185"/>
      <c r="L280" s="185"/>
      <c r="M280" s="185"/>
      <c r="N280" s="56"/>
      <c r="O280" s="59"/>
      <c r="P280" s="59"/>
    </row>
    <row r="281" spans="1:16">
      <c r="G281" s="45"/>
      <c r="H281" s="56"/>
      <c r="I281" s="185"/>
      <c r="J281" s="185"/>
      <c r="K281" s="185"/>
      <c r="L281" s="185"/>
      <c r="M281" s="185"/>
      <c r="N281" s="56"/>
      <c r="O281" s="59"/>
      <c r="P281" s="59"/>
    </row>
    <row r="282" spans="1:16">
      <c r="G282" s="45"/>
      <c r="H282" s="56"/>
      <c r="I282" s="185"/>
      <c r="J282" s="185"/>
      <c r="K282" s="185"/>
      <c r="L282" s="185"/>
      <c r="M282" s="185"/>
      <c r="N282" s="56"/>
      <c r="O282" s="59"/>
      <c r="P282" s="59"/>
    </row>
    <row r="283" spans="1:16">
      <c r="A283" s="208"/>
      <c r="B283" t="s">
        <v>5241</v>
      </c>
      <c r="G283" s="45"/>
      <c r="H283" s="56"/>
      <c r="I283" s="185"/>
      <c r="J283" s="185"/>
      <c r="K283" s="185"/>
      <c r="L283" s="185"/>
      <c r="M283" s="185"/>
      <c r="N283" s="56"/>
      <c r="O283" s="59"/>
      <c r="P283" s="59"/>
    </row>
    <row r="284" spans="1:16">
      <c r="A284" s="30"/>
      <c r="B284" t="s">
        <v>5242</v>
      </c>
      <c r="G284" s="45"/>
      <c r="H284" s="56"/>
      <c r="I284" s="185"/>
      <c r="J284" s="185"/>
      <c r="K284" s="185"/>
      <c r="L284" s="185"/>
      <c r="M284" s="185"/>
      <c r="N284" s="56"/>
      <c r="O284" s="59"/>
      <c r="P284" s="59"/>
    </row>
    <row r="285" spans="1:16">
      <c r="G285" s="45"/>
      <c r="H285" s="56"/>
      <c r="I285" s="185"/>
      <c r="J285" s="185"/>
      <c r="K285" s="185"/>
      <c r="L285" s="185"/>
      <c r="M285" s="185"/>
      <c r="N285" s="56"/>
      <c r="O285" s="59"/>
      <c r="P285" s="59"/>
    </row>
    <row r="286" spans="1:16">
      <c r="G286" s="45"/>
      <c r="H286" s="56"/>
      <c r="I286" s="185"/>
      <c r="J286" s="185"/>
      <c r="K286" s="185"/>
      <c r="L286" s="185"/>
      <c r="M286" s="185"/>
      <c r="N286" s="56"/>
      <c r="O286" s="59"/>
      <c r="P286" s="59"/>
    </row>
    <row r="287" spans="1:16">
      <c r="G287" s="45"/>
      <c r="H287" s="56"/>
      <c r="I287" s="185"/>
      <c r="J287" s="185"/>
      <c r="K287" s="185"/>
      <c r="L287" s="185"/>
      <c r="M287" s="185"/>
      <c r="N287" s="56"/>
      <c r="O287" s="59"/>
      <c r="P287" s="59"/>
    </row>
    <row r="288" spans="1:16">
      <c r="G288" s="45"/>
      <c r="H288" s="56"/>
      <c r="I288" s="185"/>
      <c r="J288" s="185"/>
      <c r="K288" s="185"/>
      <c r="L288" s="185"/>
      <c r="M288" s="185"/>
      <c r="N288" s="56"/>
      <c r="O288" s="59"/>
      <c r="P288" s="59"/>
    </row>
    <row r="289" spans="7:16">
      <c r="G289" s="45"/>
      <c r="H289" s="56"/>
      <c r="I289" s="185"/>
      <c r="J289" s="185"/>
      <c r="K289" s="185"/>
      <c r="L289" s="185"/>
      <c r="M289" s="185"/>
      <c r="N289" s="56"/>
      <c r="O289" s="59"/>
      <c r="P289" s="59"/>
    </row>
    <row r="290" spans="7:16">
      <c r="G290" s="45"/>
      <c r="H290" s="56"/>
      <c r="I290" s="185"/>
      <c r="J290" s="185"/>
      <c r="K290" s="185"/>
      <c r="L290" s="185"/>
      <c r="M290" s="185"/>
      <c r="N290" s="56"/>
      <c r="O290" s="59"/>
      <c r="P290" s="59"/>
    </row>
    <row r="291" spans="7:16">
      <c r="G291" s="45"/>
      <c r="H291" s="56"/>
      <c r="I291" s="185"/>
      <c r="J291" s="185"/>
      <c r="K291" s="185"/>
      <c r="L291" s="185"/>
      <c r="M291" s="185"/>
      <c r="N291" s="56"/>
      <c r="O291" s="59"/>
      <c r="P291" s="59"/>
    </row>
    <row r="292" spans="7:16">
      <c r="G292" s="45"/>
      <c r="H292" s="56"/>
      <c r="I292" s="185"/>
      <c r="J292" s="185"/>
      <c r="K292" s="185"/>
      <c r="L292" s="185"/>
      <c r="M292" s="185"/>
      <c r="N292" s="56"/>
      <c r="O292" s="59"/>
      <c r="P292" s="59"/>
    </row>
    <row r="293" spans="7:16">
      <c r="G293" s="45"/>
      <c r="H293" s="56"/>
      <c r="I293" s="185"/>
      <c r="J293" s="185"/>
      <c r="K293" s="185"/>
      <c r="L293" s="185"/>
      <c r="M293" s="185"/>
      <c r="N293" s="56"/>
      <c r="O293" s="59"/>
      <c r="P293" s="59"/>
    </row>
    <row r="294" spans="7:16">
      <c r="G294" s="45"/>
      <c r="H294" s="56"/>
      <c r="I294" s="185"/>
      <c r="J294" s="185"/>
      <c r="K294" s="185"/>
      <c r="L294" s="185"/>
      <c r="M294" s="185"/>
      <c r="N294" s="56"/>
      <c r="O294" s="59"/>
      <c r="P294" s="59"/>
    </row>
    <row r="295" spans="7:16">
      <c r="G295" s="45"/>
      <c r="H295" s="56"/>
      <c r="I295" s="185"/>
      <c r="J295" s="185"/>
      <c r="K295" s="185"/>
      <c r="L295" s="185"/>
      <c r="M295" s="185"/>
      <c r="N295" s="56"/>
      <c r="O295" s="59"/>
      <c r="P295" s="59"/>
    </row>
    <row r="296" spans="7:16">
      <c r="G296" s="45"/>
      <c r="H296" s="56"/>
      <c r="I296" s="185"/>
      <c r="J296" s="185"/>
      <c r="K296" s="185"/>
      <c r="L296" s="185"/>
      <c r="M296" s="185"/>
      <c r="N296" s="56"/>
      <c r="O296" s="59"/>
      <c r="P296" s="59"/>
    </row>
    <row r="297" spans="7:16">
      <c r="G297" s="45"/>
      <c r="H297" s="56"/>
      <c r="I297" s="185"/>
      <c r="J297" s="185"/>
      <c r="K297" s="185"/>
      <c r="L297" s="185"/>
      <c r="M297" s="185"/>
      <c r="N297" s="56"/>
      <c r="O297" s="59"/>
      <c r="P297" s="59"/>
    </row>
  </sheetData>
  <autoFilter ref="A12:S183"/>
  <mergeCells count="12">
    <mergeCell ref="I10:J10"/>
    <mergeCell ref="K10:L10"/>
    <mergeCell ref="M10:N10"/>
    <mergeCell ref="I11:J11"/>
    <mergeCell ref="K11:L11"/>
    <mergeCell ref="M11:N11"/>
    <mergeCell ref="U11:X11"/>
    <mergeCell ref="K9:Q9"/>
    <mergeCell ref="O11:P11"/>
    <mergeCell ref="R11:S11"/>
    <mergeCell ref="K183:L183"/>
    <mergeCell ref="R10:S10"/>
  </mergeCells>
  <hyperlinks>
    <hyperlink ref="I201" location="Index!B23" display="Back to Index"/>
  </hyperlinks>
  <pageMargins left="0.7" right="0.7" top="0.75" bottom="0.75" header="0.3" footer="0.3"/>
  <pageSetup scale="33" fitToHeight="10" orientation="landscape" horizontalDpi="360" verticalDpi="360" r:id="rId1"/>
  <drawing r:id="rId2"/>
</worksheet>
</file>

<file path=xl/worksheets/sheet65.xml><?xml version="1.0" encoding="utf-8"?>
<worksheet xmlns="http://schemas.openxmlformats.org/spreadsheetml/2006/main" xmlns:r="http://schemas.openxmlformats.org/officeDocument/2006/relationships">
  <sheetPr>
    <pageSetUpPr fitToPage="1"/>
  </sheetPr>
  <dimension ref="A1:L46"/>
  <sheetViews>
    <sheetView workbookViewId="0"/>
  </sheetViews>
  <sheetFormatPr defaultRowHeight="14.4"/>
  <cols>
    <col min="1" max="1" width="3.33203125" customWidth="1"/>
    <col min="2" max="2" width="22.109375" customWidth="1"/>
    <col min="3" max="3" width="18" bestFit="1" customWidth="1"/>
    <col min="4" max="4" width="23.88671875" bestFit="1" customWidth="1"/>
    <col min="5" max="5" width="41.6640625" customWidth="1"/>
    <col min="6" max="6" width="20.88671875" bestFit="1" customWidth="1"/>
    <col min="7" max="7" width="41" customWidth="1"/>
    <col min="8" max="8" width="38.5546875" bestFit="1" customWidth="1"/>
    <col min="9" max="9" width="23.88671875" bestFit="1" customWidth="1"/>
    <col min="10" max="10" width="9.6640625" customWidth="1"/>
    <col min="11" max="11" width="4.6640625" customWidth="1"/>
    <col min="12" max="12" width="41.44140625" customWidth="1"/>
  </cols>
  <sheetData>
    <row r="1" spans="1:12">
      <c r="A1" s="53" t="s">
        <v>5791</v>
      </c>
      <c r="B1" s="182"/>
      <c r="C1" s="182"/>
      <c r="D1" s="182"/>
      <c r="E1" s="79"/>
      <c r="F1" s="123"/>
      <c r="J1" s="187"/>
    </row>
    <row r="2" spans="1:12">
      <c r="B2" s="182"/>
      <c r="C2" s="182"/>
      <c r="D2" s="182"/>
      <c r="E2" s="182"/>
      <c r="F2" s="123"/>
      <c r="J2" s="187"/>
    </row>
    <row r="3" spans="1:12" ht="28.8">
      <c r="B3" s="181" t="s">
        <v>1287</v>
      </c>
      <c r="C3" s="78" t="s">
        <v>1316</v>
      </c>
      <c r="D3" s="181" t="s">
        <v>923</v>
      </c>
      <c r="E3" s="78" t="s">
        <v>922</v>
      </c>
      <c r="F3" s="181"/>
      <c r="G3" s="78" t="s">
        <v>4222</v>
      </c>
      <c r="H3" s="78" t="s">
        <v>4223</v>
      </c>
      <c r="I3" s="78" t="s">
        <v>4224</v>
      </c>
      <c r="J3" s="191" t="s">
        <v>4225</v>
      </c>
      <c r="L3" s="191" t="s">
        <v>4287</v>
      </c>
    </row>
    <row r="4" spans="1:12" ht="86.4">
      <c r="B4" s="19" t="s">
        <v>786</v>
      </c>
      <c r="C4" s="67" t="s">
        <v>1288</v>
      </c>
      <c r="D4" s="19" t="s">
        <v>787</v>
      </c>
      <c r="E4" s="68" t="s">
        <v>788</v>
      </c>
      <c r="F4" s="182" t="s">
        <v>1315</v>
      </c>
      <c r="G4" s="171" t="s">
        <v>4226</v>
      </c>
      <c r="H4" s="1" t="s">
        <v>4227</v>
      </c>
      <c r="I4" s="19" t="s">
        <v>787</v>
      </c>
      <c r="J4" s="171" t="s">
        <v>4176</v>
      </c>
      <c r="L4" s="171" t="s">
        <v>4288</v>
      </c>
    </row>
    <row r="5" spans="1:12" ht="72">
      <c r="B5" s="19" t="s">
        <v>789</v>
      </c>
      <c r="C5" s="67" t="s">
        <v>1290</v>
      </c>
      <c r="D5" s="19" t="s">
        <v>790</v>
      </c>
      <c r="E5" s="68" t="s">
        <v>791</v>
      </c>
      <c r="F5" s="188">
        <f>HEX2DEC(C5)-HEX2DEC(C4)</f>
        <v>80</v>
      </c>
      <c r="G5" s="171" t="s">
        <v>4228</v>
      </c>
      <c r="H5" s="1" t="s">
        <v>4229</v>
      </c>
      <c r="I5" s="19" t="s">
        <v>790</v>
      </c>
      <c r="J5" s="171" t="s">
        <v>4176</v>
      </c>
      <c r="L5" s="171" t="s">
        <v>4289</v>
      </c>
    </row>
    <row r="6" spans="1:12" ht="72">
      <c r="B6" s="19" t="s">
        <v>792</v>
      </c>
      <c r="C6" s="67" t="s">
        <v>1291</v>
      </c>
      <c r="D6" s="19" t="s">
        <v>793</v>
      </c>
      <c r="E6" s="68" t="s">
        <v>794</v>
      </c>
      <c r="F6" s="188">
        <f>HEX2DEC(C6)-HEX2DEC(C5)</f>
        <v>80</v>
      </c>
      <c r="G6" s="171" t="s">
        <v>4230</v>
      </c>
      <c r="H6" s="1" t="s">
        <v>4231</v>
      </c>
      <c r="I6" s="19" t="s">
        <v>793</v>
      </c>
      <c r="J6" s="171" t="s">
        <v>4176</v>
      </c>
      <c r="L6" s="171" t="s">
        <v>4290</v>
      </c>
    </row>
    <row r="7" spans="1:12" ht="72">
      <c r="B7" s="19" t="s">
        <v>795</v>
      </c>
      <c r="C7" s="67" t="s">
        <v>1289</v>
      </c>
      <c r="D7" s="19" t="s">
        <v>796</v>
      </c>
      <c r="E7" s="68" t="s">
        <v>797</v>
      </c>
      <c r="F7" s="188">
        <f t="shared" ref="F7:F30" si="0">HEX2DEC(C7)-HEX2DEC(C6)</f>
        <v>80</v>
      </c>
      <c r="G7" s="171" t="s">
        <v>4232</v>
      </c>
      <c r="H7" s="1" t="s">
        <v>4233</v>
      </c>
      <c r="I7" s="19" t="s">
        <v>796</v>
      </c>
      <c r="J7" s="171" t="s">
        <v>4176</v>
      </c>
      <c r="L7" s="171" t="s">
        <v>4291</v>
      </c>
    </row>
    <row r="8" spans="1:12" ht="72">
      <c r="B8" s="19" t="s">
        <v>798</v>
      </c>
      <c r="C8" s="67" t="s">
        <v>1292</v>
      </c>
      <c r="D8" s="19" t="s">
        <v>799</v>
      </c>
      <c r="E8" s="68" t="s">
        <v>800</v>
      </c>
      <c r="F8" s="188">
        <f t="shared" si="0"/>
        <v>80</v>
      </c>
      <c r="G8" s="171" t="s">
        <v>4234</v>
      </c>
      <c r="H8" s="1" t="s">
        <v>4235</v>
      </c>
      <c r="I8" s="19" t="s">
        <v>799</v>
      </c>
      <c r="J8" s="171" t="s">
        <v>4176</v>
      </c>
      <c r="L8" s="171" t="s">
        <v>4292</v>
      </c>
    </row>
    <row r="9" spans="1:12" ht="72">
      <c r="B9" s="19" t="s">
        <v>801</v>
      </c>
      <c r="C9" s="67" t="s">
        <v>1293</v>
      </c>
      <c r="D9" s="19" t="s">
        <v>802</v>
      </c>
      <c r="E9" s="68" t="s">
        <v>803</v>
      </c>
      <c r="F9" s="188">
        <f t="shared" si="0"/>
        <v>80</v>
      </c>
      <c r="G9" s="171" t="s">
        <v>4236</v>
      </c>
      <c r="H9" s="1" t="s">
        <v>4237</v>
      </c>
      <c r="I9" s="19" t="s">
        <v>802</v>
      </c>
      <c r="J9" s="171" t="s">
        <v>4176</v>
      </c>
      <c r="L9" s="171" t="s">
        <v>4293</v>
      </c>
    </row>
    <row r="10" spans="1:12" ht="72">
      <c r="B10" s="19" t="s">
        <v>804</v>
      </c>
      <c r="C10" s="67" t="s">
        <v>1294</v>
      </c>
      <c r="D10" s="19" t="s">
        <v>805</v>
      </c>
      <c r="E10" s="68" t="s">
        <v>806</v>
      </c>
      <c r="F10" s="188">
        <f t="shared" si="0"/>
        <v>80</v>
      </c>
      <c r="G10" s="171" t="s">
        <v>4238</v>
      </c>
      <c r="H10" s="1" t="s">
        <v>4239</v>
      </c>
      <c r="I10" s="19" t="s">
        <v>805</v>
      </c>
      <c r="J10" s="171" t="s">
        <v>4176</v>
      </c>
      <c r="L10" s="171" t="s">
        <v>4294</v>
      </c>
    </row>
    <row r="11" spans="1:12" ht="86.4">
      <c r="B11" s="19" t="s">
        <v>807</v>
      </c>
      <c r="C11" s="67" t="s">
        <v>1295</v>
      </c>
      <c r="D11" s="19" t="s">
        <v>808</v>
      </c>
      <c r="E11" s="68" t="s">
        <v>809</v>
      </c>
      <c r="F11" s="188">
        <f t="shared" si="0"/>
        <v>80</v>
      </c>
      <c r="G11" s="171" t="s">
        <v>4240</v>
      </c>
      <c r="H11" s="1" t="s">
        <v>4241</v>
      </c>
      <c r="I11" s="19" t="s">
        <v>808</v>
      </c>
      <c r="J11" s="171" t="s">
        <v>4176</v>
      </c>
      <c r="L11" s="171" t="s">
        <v>4295</v>
      </c>
    </row>
    <row r="12" spans="1:12" ht="72">
      <c r="B12" s="19" t="s">
        <v>810</v>
      </c>
      <c r="C12" s="67" t="s">
        <v>1296</v>
      </c>
      <c r="D12" s="19" t="s">
        <v>811</v>
      </c>
      <c r="E12" s="68" t="s">
        <v>812</v>
      </c>
      <c r="F12" s="188">
        <f t="shared" si="0"/>
        <v>80</v>
      </c>
      <c r="G12" s="171" t="s">
        <v>4242</v>
      </c>
      <c r="H12" s="1" t="s">
        <v>4243</v>
      </c>
      <c r="I12" s="19" t="s">
        <v>811</v>
      </c>
      <c r="J12" s="171" t="s">
        <v>4176</v>
      </c>
      <c r="L12" s="171" t="s">
        <v>4296</v>
      </c>
    </row>
    <row r="13" spans="1:12" ht="72">
      <c r="B13" s="19" t="s">
        <v>813</v>
      </c>
      <c r="C13" s="67" t="s">
        <v>1297</v>
      </c>
      <c r="D13" s="19" t="s">
        <v>814</v>
      </c>
      <c r="E13" s="68" t="s">
        <v>815</v>
      </c>
      <c r="F13" s="188">
        <f t="shared" si="0"/>
        <v>80</v>
      </c>
      <c r="G13" s="171" t="s">
        <v>4244</v>
      </c>
      <c r="H13" s="1" t="s">
        <v>4245</v>
      </c>
      <c r="I13" s="19" t="s">
        <v>814</v>
      </c>
      <c r="J13" s="171" t="s">
        <v>4176</v>
      </c>
      <c r="L13" s="171" t="s">
        <v>4297</v>
      </c>
    </row>
    <row r="14" spans="1:12" ht="72">
      <c r="B14" s="19" t="s">
        <v>816</v>
      </c>
      <c r="C14" s="67" t="s">
        <v>1298</v>
      </c>
      <c r="D14" s="19" t="s">
        <v>817</v>
      </c>
      <c r="E14" s="68" t="s">
        <v>818</v>
      </c>
      <c r="F14" s="188">
        <f t="shared" si="0"/>
        <v>80</v>
      </c>
      <c r="G14" s="171" t="s">
        <v>4246</v>
      </c>
      <c r="H14" s="1" t="s">
        <v>4247</v>
      </c>
      <c r="I14" s="19" t="s">
        <v>817</v>
      </c>
      <c r="J14" s="171" t="s">
        <v>4176</v>
      </c>
      <c r="L14" s="171" t="s">
        <v>4298</v>
      </c>
    </row>
    <row r="15" spans="1:12" ht="72">
      <c r="B15" s="19" t="s">
        <v>819</v>
      </c>
      <c r="C15" s="67" t="s">
        <v>1299</v>
      </c>
      <c r="D15" s="19" t="s">
        <v>820</v>
      </c>
      <c r="E15" s="68" t="s">
        <v>821</v>
      </c>
      <c r="F15" s="188">
        <f t="shared" si="0"/>
        <v>80</v>
      </c>
      <c r="G15" s="171" t="s">
        <v>4248</v>
      </c>
      <c r="H15" s="1" t="s">
        <v>4249</v>
      </c>
      <c r="I15" s="19" t="s">
        <v>820</v>
      </c>
      <c r="J15" s="171" t="s">
        <v>4176</v>
      </c>
      <c r="L15" s="171" t="s">
        <v>4299</v>
      </c>
    </row>
    <row r="16" spans="1:12" ht="72">
      <c r="B16" s="19" t="s">
        <v>822</v>
      </c>
      <c r="C16" s="67" t="s">
        <v>1300</v>
      </c>
      <c r="D16" s="19" t="s">
        <v>823</v>
      </c>
      <c r="E16" s="68" t="s">
        <v>824</v>
      </c>
      <c r="F16" s="188">
        <f t="shared" si="0"/>
        <v>80</v>
      </c>
      <c r="G16" s="171" t="s">
        <v>4250</v>
      </c>
      <c r="H16" s="1" t="s">
        <v>4251</v>
      </c>
      <c r="I16" s="19" t="s">
        <v>823</v>
      </c>
      <c r="J16" s="171" t="s">
        <v>4176</v>
      </c>
      <c r="L16" s="171" t="s">
        <v>4300</v>
      </c>
    </row>
    <row r="17" spans="2:12" ht="72">
      <c r="B17" s="19" t="s">
        <v>825</v>
      </c>
      <c r="C17" s="67" t="s">
        <v>1301</v>
      </c>
      <c r="D17" s="19" t="s">
        <v>826</v>
      </c>
      <c r="E17" s="68" t="s">
        <v>827</v>
      </c>
      <c r="F17" s="188">
        <f t="shared" si="0"/>
        <v>80</v>
      </c>
      <c r="G17" s="171" t="s">
        <v>4252</v>
      </c>
      <c r="H17" s="1" t="s">
        <v>4253</v>
      </c>
      <c r="I17" s="19" t="s">
        <v>826</v>
      </c>
      <c r="J17" s="171" t="s">
        <v>4176</v>
      </c>
      <c r="L17" s="171" t="s">
        <v>4301</v>
      </c>
    </row>
    <row r="18" spans="2:12" ht="86.4">
      <c r="B18" s="19" t="s">
        <v>828</v>
      </c>
      <c r="C18" s="67" t="s">
        <v>1302</v>
      </c>
      <c r="D18" s="19" t="s">
        <v>829</v>
      </c>
      <c r="E18" s="68" t="s">
        <v>830</v>
      </c>
      <c r="F18" s="188">
        <f t="shared" si="0"/>
        <v>80</v>
      </c>
      <c r="G18" s="171" t="s">
        <v>4254</v>
      </c>
      <c r="H18" s="1" t="s">
        <v>4255</v>
      </c>
      <c r="I18" s="19" t="s">
        <v>829</v>
      </c>
      <c r="J18" s="171" t="s">
        <v>4176</v>
      </c>
      <c r="L18" s="171" t="s">
        <v>4302</v>
      </c>
    </row>
    <row r="19" spans="2:12" ht="72">
      <c r="B19" s="19" t="s">
        <v>831</v>
      </c>
      <c r="C19" s="67" t="s">
        <v>1303</v>
      </c>
      <c r="D19" s="19" t="s">
        <v>832</v>
      </c>
      <c r="E19" s="68" t="s">
        <v>833</v>
      </c>
      <c r="F19" s="188">
        <f t="shared" si="0"/>
        <v>80</v>
      </c>
      <c r="G19" s="171" t="s">
        <v>4256</v>
      </c>
      <c r="H19" s="1" t="s">
        <v>4257</v>
      </c>
      <c r="I19" s="19" t="s">
        <v>832</v>
      </c>
      <c r="J19" s="171" t="s">
        <v>4176</v>
      </c>
      <c r="L19" s="171" t="s">
        <v>4303</v>
      </c>
    </row>
    <row r="20" spans="2:12" ht="86.4">
      <c r="B20" s="19" t="s">
        <v>834</v>
      </c>
      <c r="C20" s="67" t="s">
        <v>1304</v>
      </c>
      <c r="D20" s="19" t="s">
        <v>835</v>
      </c>
      <c r="E20" s="68" t="s">
        <v>836</v>
      </c>
      <c r="F20" s="188">
        <f t="shared" si="0"/>
        <v>80</v>
      </c>
      <c r="G20" s="171" t="s">
        <v>4258</v>
      </c>
      <c r="H20" s="1" t="s">
        <v>4259</v>
      </c>
      <c r="I20" s="171" t="s">
        <v>4260</v>
      </c>
      <c r="J20" s="171" t="s">
        <v>4176</v>
      </c>
      <c r="L20" s="171" t="s">
        <v>4304</v>
      </c>
    </row>
    <row r="21" spans="2:12" ht="72">
      <c r="B21" s="19" t="s">
        <v>837</v>
      </c>
      <c r="C21" s="67" t="s">
        <v>1305</v>
      </c>
      <c r="D21" s="19" t="s">
        <v>838</v>
      </c>
      <c r="E21" s="68" t="s">
        <v>839</v>
      </c>
      <c r="F21" s="188">
        <f t="shared" si="0"/>
        <v>80</v>
      </c>
      <c r="G21" s="171" t="s">
        <v>4261</v>
      </c>
      <c r="H21" s="1" t="s">
        <v>4262</v>
      </c>
      <c r="I21" s="19" t="s">
        <v>838</v>
      </c>
      <c r="J21" s="171" t="s">
        <v>4176</v>
      </c>
      <c r="L21" s="171" t="s">
        <v>4305</v>
      </c>
    </row>
    <row r="22" spans="2:12" ht="86.4">
      <c r="B22" s="19" t="s">
        <v>840</v>
      </c>
      <c r="C22" s="67" t="s">
        <v>1306</v>
      </c>
      <c r="D22" s="19" t="s">
        <v>841</v>
      </c>
      <c r="E22" s="68" t="s">
        <v>842</v>
      </c>
      <c r="F22" s="188">
        <f t="shared" si="0"/>
        <v>80</v>
      </c>
      <c r="G22" s="171" t="s">
        <v>4263</v>
      </c>
      <c r="H22" s="1" t="s">
        <v>4264</v>
      </c>
      <c r="I22" s="19" t="s">
        <v>841</v>
      </c>
      <c r="J22" s="171" t="s">
        <v>4176</v>
      </c>
      <c r="L22" s="171" t="s">
        <v>4306</v>
      </c>
    </row>
    <row r="23" spans="2:12" ht="72">
      <c r="B23" s="19" t="s">
        <v>843</v>
      </c>
      <c r="C23" s="67" t="s">
        <v>1307</v>
      </c>
      <c r="D23" s="19" t="s">
        <v>844</v>
      </c>
      <c r="E23" s="68" t="s">
        <v>845</v>
      </c>
      <c r="F23" s="188">
        <f t="shared" si="0"/>
        <v>80</v>
      </c>
      <c r="G23" s="171" t="s">
        <v>4265</v>
      </c>
      <c r="H23" s="1" t="s">
        <v>4266</v>
      </c>
      <c r="I23" s="19" t="s">
        <v>844</v>
      </c>
      <c r="J23" s="171" t="s">
        <v>4176</v>
      </c>
      <c r="L23" s="171" t="s">
        <v>4307</v>
      </c>
    </row>
    <row r="24" spans="2:12" ht="72">
      <c r="B24" s="19" t="s">
        <v>846</v>
      </c>
      <c r="C24" s="67" t="s">
        <v>1308</v>
      </c>
      <c r="D24" s="19" t="s">
        <v>847</v>
      </c>
      <c r="E24" s="68" t="s">
        <v>848</v>
      </c>
      <c r="F24" s="188">
        <f t="shared" si="0"/>
        <v>80</v>
      </c>
      <c r="G24" s="171" t="s">
        <v>4267</v>
      </c>
      <c r="H24" s="1" t="s">
        <v>4268</v>
      </c>
      <c r="I24" s="19" t="s">
        <v>847</v>
      </c>
      <c r="J24" s="171" t="s">
        <v>4176</v>
      </c>
      <c r="L24" s="171" t="s">
        <v>4308</v>
      </c>
    </row>
    <row r="25" spans="2:12" ht="72">
      <c r="B25" s="19" t="s">
        <v>849</v>
      </c>
      <c r="C25" s="67" t="s">
        <v>1309</v>
      </c>
      <c r="D25" s="19" t="s">
        <v>850</v>
      </c>
      <c r="E25" s="68" t="s">
        <v>851</v>
      </c>
      <c r="F25" s="188">
        <f t="shared" si="0"/>
        <v>80</v>
      </c>
      <c r="G25" s="171" t="s">
        <v>4269</v>
      </c>
      <c r="H25" s="1" t="s">
        <v>4270</v>
      </c>
      <c r="I25" s="19" t="s">
        <v>850</v>
      </c>
      <c r="J25" s="171" t="s">
        <v>4176</v>
      </c>
      <c r="L25" s="171" t="s">
        <v>4309</v>
      </c>
    </row>
    <row r="26" spans="2:12" ht="86.4">
      <c r="B26" s="19" t="s">
        <v>852</v>
      </c>
      <c r="C26" s="67" t="s">
        <v>1310</v>
      </c>
      <c r="D26" s="19" t="s">
        <v>853</v>
      </c>
      <c r="E26" s="68" t="s">
        <v>854</v>
      </c>
      <c r="F26" s="188">
        <f t="shared" si="0"/>
        <v>80</v>
      </c>
      <c r="G26" s="171" t="s">
        <v>4271</v>
      </c>
      <c r="H26" s="1" t="s">
        <v>4272</v>
      </c>
      <c r="I26" s="19" t="s">
        <v>853</v>
      </c>
      <c r="J26" s="171" t="s">
        <v>4176</v>
      </c>
      <c r="L26" s="171" t="s">
        <v>4310</v>
      </c>
    </row>
    <row r="27" spans="2:12" ht="72">
      <c r="B27" s="19" t="s">
        <v>855</v>
      </c>
      <c r="C27" s="67" t="s">
        <v>1311</v>
      </c>
      <c r="D27" s="19" t="s">
        <v>856</v>
      </c>
      <c r="E27" s="68" t="s">
        <v>857</v>
      </c>
      <c r="F27" s="188">
        <f t="shared" si="0"/>
        <v>80</v>
      </c>
      <c r="G27" s="171" t="s">
        <v>4273</v>
      </c>
      <c r="H27" s="1" t="s">
        <v>4274</v>
      </c>
      <c r="I27" s="19" t="s">
        <v>856</v>
      </c>
      <c r="J27" s="171" t="s">
        <v>4176</v>
      </c>
      <c r="L27" s="171" t="s">
        <v>4311</v>
      </c>
    </row>
    <row r="28" spans="2:12" ht="72">
      <c r="B28" s="19" t="s">
        <v>858</v>
      </c>
      <c r="C28" s="67" t="s">
        <v>1312</v>
      </c>
      <c r="D28" s="19" t="s">
        <v>859</v>
      </c>
      <c r="E28" s="68" t="s">
        <v>860</v>
      </c>
      <c r="F28" s="188">
        <f t="shared" si="0"/>
        <v>80</v>
      </c>
      <c r="G28" s="171" t="s">
        <v>5525</v>
      </c>
      <c r="H28" s="1" t="s">
        <v>4275</v>
      </c>
      <c r="I28" s="171" t="s">
        <v>4276</v>
      </c>
      <c r="J28" s="171" t="s">
        <v>4176</v>
      </c>
      <c r="L28" s="171" t="s">
        <v>5526</v>
      </c>
    </row>
    <row r="29" spans="2:12" ht="72">
      <c r="B29" s="19" t="s">
        <v>861</v>
      </c>
      <c r="C29" s="67" t="s">
        <v>1313</v>
      </c>
      <c r="D29" s="19" t="s">
        <v>862</v>
      </c>
      <c r="E29" s="68" t="s">
        <v>863</v>
      </c>
      <c r="F29" s="188">
        <f t="shared" si="0"/>
        <v>80</v>
      </c>
      <c r="G29" s="171" t="s">
        <v>4277</v>
      </c>
      <c r="H29" s="1" t="s">
        <v>4278</v>
      </c>
      <c r="I29" s="19" t="s">
        <v>862</v>
      </c>
      <c r="J29" s="171" t="s">
        <v>4176</v>
      </c>
      <c r="L29" s="171" t="s">
        <v>4312</v>
      </c>
    </row>
    <row r="30" spans="2:12" ht="72">
      <c r="B30" s="19" t="s">
        <v>864</v>
      </c>
      <c r="C30" s="67" t="s">
        <v>1314</v>
      </c>
      <c r="D30" s="19" t="s">
        <v>865</v>
      </c>
      <c r="E30" s="68" t="s">
        <v>866</v>
      </c>
      <c r="F30" s="188">
        <f t="shared" si="0"/>
        <v>80</v>
      </c>
      <c r="G30" s="171" t="s">
        <v>4279</v>
      </c>
      <c r="H30" s="1" t="s">
        <v>4280</v>
      </c>
      <c r="I30" s="19" t="s">
        <v>865</v>
      </c>
      <c r="J30" s="171" t="s">
        <v>4176</v>
      </c>
      <c r="L30" s="171" t="s">
        <v>4313</v>
      </c>
    </row>
    <row r="31" spans="2:12" ht="72">
      <c r="B31" s="182"/>
      <c r="C31" s="182"/>
      <c r="D31" s="182"/>
      <c r="E31" s="182"/>
      <c r="F31" s="182"/>
      <c r="G31" s="171" t="s">
        <v>4281</v>
      </c>
      <c r="H31" s="189" t="s">
        <v>4282</v>
      </c>
      <c r="I31" s="19" t="s">
        <v>4283</v>
      </c>
      <c r="J31" s="171" t="s">
        <v>4176</v>
      </c>
      <c r="L31" s="171" t="s">
        <v>4281</v>
      </c>
    </row>
    <row r="32" spans="2:12" ht="86.4">
      <c r="B32" s="66" t="s">
        <v>3817</v>
      </c>
      <c r="C32" s="66"/>
      <c r="D32" s="182"/>
      <c r="E32" s="182"/>
      <c r="F32" s="182"/>
      <c r="G32" s="171" t="s">
        <v>4284</v>
      </c>
      <c r="H32" s="189" t="s">
        <v>4285</v>
      </c>
      <c r="I32" s="171" t="s">
        <v>4286</v>
      </c>
      <c r="J32" s="171" t="s">
        <v>4176</v>
      </c>
      <c r="L32" s="171" t="s">
        <v>4284</v>
      </c>
    </row>
    <row r="33" spans="2:10">
      <c r="B33" s="66" t="s">
        <v>1282</v>
      </c>
      <c r="C33" s="66"/>
      <c r="D33" s="182"/>
      <c r="E33" s="209" t="s">
        <v>5283</v>
      </c>
      <c r="F33" s="182"/>
      <c r="H33" s="190"/>
      <c r="J33" s="187"/>
    </row>
    <row r="34" spans="2:10">
      <c r="B34" s="182"/>
    </row>
    <row r="35" spans="2:10">
      <c r="B35" s="66" t="s">
        <v>3816</v>
      </c>
    </row>
    <row r="36" spans="2:10">
      <c r="B36" s="182"/>
    </row>
    <row r="37" spans="2:10">
      <c r="B37" s="66" t="s">
        <v>1283</v>
      </c>
    </row>
    <row r="38" spans="2:10">
      <c r="B38" s="182"/>
    </row>
    <row r="39" spans="2:10">
      <c r="B39" s="66" t="s">
        <v>1284</v>
      </c>
    </row>
    <row r="40" spans="2:10">
      <c r="B40" s="66" t="s">
        <v>1285</v>
      </c>
    </row>
    <row r="41" spans="2:10">
      <c r="B41" s="66" t="s">
        <v>1286</v>
      </c>
    </row>
    <row r="42" spans="2:10">
      <c r="B42" s="182"/>
    </row>
    <row r="43" spans="2:10">
      <c r="B43" s="66" t="s">
        <v>1317</v>
      </c>
    </row>
    <row r="44" spans="2:10">
      <c r="B44" s="66" t="s">
        <v>1318</v>
      </c>
    </row>
    <row r="45" spans="2:10">
      <c r="B45" s="182"/>
    </row>
    <row r="46" spans="2:10">
      <c r="B46" s="124" t="s">
        <v>1818</v>
      </c>
    </row>
  </sheetData>
  <hyperlinks>
    <hyperlink ref="B46" location="Index!B23" display="Back to Index"/>
  </hyperlinks>
  <pageMargins left="0.7" right="0.7" top="0.75" bottom="0.75" header="0.3" footer="0.3"/>
  <pageSetup scale="42" fitToHeight="6" orientation="landscape" horizontalDpi="360" verticalDpi="360" r:id="rId1"/>
</worksheet>
</file>

<file path=xl/worksheets/sheet66.xml><?xml version="1.0" encoding="utf-8"?>
<worksheet xmlns="http://schemas.openxmlformats.org/spreadsheetml/2006/main" xmlns:r="http://schemas.openxmlformats.org/officeDocument/2006/relationships">
  <sheetPr>
    <pageSetUpPr fitToPage="1"/>
  </sheetPr>
  <dimension ref="A1:U117"/>
  <sheetViews>
    <sheetView workbookViewId="0">
      <selection activeCell="A11" sqref="A11"/>
    </sheetView>
  </sheetViews>
  <sheetFormatPr defaultRowHeight="14.4"/>
  <cols>
    <col min="1" max="1" width="12.44140625" customWidth="1"/>
    <col min="13" max="13" width="13.33203125" customWidth="1"/>
    <col min="14" max="14" width="12.88671875" customWidth="1"/>
    <col min="26" max="26" width="14.109375" customWidth="1"/>
  </cols>
  <sheetData>
    <row r="1" spans="1:11">
      <c r="A1" s="53" t="s">
        <v>4081</v>
      </c>
      <c r="J1" s="124" t="s">
        <v>1818</v>
      </c>
      <c r="K1" s="123"/>
    </row>
    <row r="3" spans="1:11">
      <c r="A3" t="s">
        <v>3818</v>
      </c>
    </row>
    <row r="4" spans="1:11">
      <c r="A4" t="s">
        <v>1634</v>
      </c>
    </row>
    <row r="6" spans="1:11">
      <c r="A6" t="s">
        <v>1487</v>
      </c>
    </row>
    <row r="7" spans="1:11">
      <c r="A7" t="s">
        <v>1488</v>
      </c>
      <c r="B7" t="s">
        <v>1496</v>
      </c>
      <c r="C7" t="s">
        <v>1504</v>
      </c>
      <c r="D7" t="s">
        <v>1512</v>
      </c>
    </row>
    <row r="8" spans="1:11">
      <c r="A8" t="s">
        <v>1489</v>
      </c>
      <c r="B8" t="s">
        <v>1497</v>
      </c>
      <c r="C8" t="s">
        <v>1505</v>
      </c>
      <c r="D8" t="s">
        <v>1513</v>
      </c>
    </row>
    <row r="9" spans="1:11">
      <c r="A9" t="s">
        <v>1490</v>
      </c>
      <c r="B9" t="s">
        <v>1498</v>
      </c>
      <c r="C9" t="s">
        <v>1506</v>
      </c>
      <c r="D9" t="s">
        <v>1514</v>
      </c>
    </row>
    <row r="10" spans="1:11">
      <c r="A10" t="s">
        <v>1491</v>
      </c>
      <c r="B10" t="s">
        <v>1499</v>
      </c>
      <c r="C10" t="s">
        <v>1507</v>
      </c>
      <c r="D10" t="s">
        <v>4082</v>
      </c>
    </row>
    <row r="11" spans="1:11">
      <c r="A11" t="s">
        <v>1492</v>
      </c>
      <c r="B11" t="s">
        <v>1500</v>
      </c>
      <c r="C11" t="s">
        <v>1508</v>
      </c>
    </row>
    <row r="12" spans="1:11">
      <c r="A12" t="s">
        <v>1493</v>
      </c>
      <c r="B12" t="s">
        <v>1501</v>
      </c>
      <c r="C12" t="s">
        <v>1509</v>
      </c>
    </row>
    <row r="13" spans="1:11">
      <c r="A13" t="s">
        <v>1494</v>
      </c>
      <c r="B13" t="s">
        <v>1502</v>
      </c>
      <c r="C13" t="s">
        <v>1510</v>
      </c>
    </row>
    <row r="14" spans="1:11">
      <c r="A14" t="s">
        <v>1495</v>
      </c>
      <c r="B14" t="s">
        <v>1503</v>
      </c>
      <c r="C14" t="s">
        <v>1511</v>
      </c>
    </row>
    <row r="15" spans="1:11">
      <c r="A15" t="s">
        <v>1516</v>
      </c>
    </row>
    <row r="17" spans="1:14">
      <c r="A17" t="s">
        <v>1533</v>
      </c>
    </row>
    <row r="19" spans="1:14">
      <c r="A19" t="s">
        <v>1517</v>
      </c>
    </row>
    <row r="20" spans="1:14">
      <c r="A20" t="s">
        <v>1518</v>
      </c>
    </row>
    <row r="21" spans="1:14">
      <c r="A21" t="s">
        <v>1519</v>
      </c>
    </row>
    <row r="22" spans="1:14">
      <c r="A22" t="s">
        <v>1520</v>
      </c>
    </row>
    <row r="23" spans="1:14">
      <c r="A23" t="s">
        <v>1521</v>
      </c>
    </row>
    <row r="24" spans="1:14">
      <c r="A24" t="s">
        <v>1522</v>
      </c>
    </row>
    <row r="25" spans="1:14">
      <c r="A25" t="s">
        <v>1523</v>
      </c>
    </row>
    <row r="26" spans="1:14">
      <c r="A26" t="s">
        <v>1524</v>
      </c>
    </row>
    <row r="27" spans="1:14">
      <c r="A27" t="s">
        <v>1525</v>
      </c>
    </row>
    <row r="28" spans="1:14">
      <c r="A28" t="s">
        <v>1526</v>
      </c>
    </row>
    <row r="30" spans="1:14">
      <c r="A30" s="53" t="s">
        <v>5780</v>
      </c>
    </row>
    <row r="31" spans="1:14">
      <c r="B31" s="306" t="s">
        <v>4083</v>
      </c>
      <c r="C31" s="306"/>
      <c r="D31" s="306"/>
      <c r="E31" s="306"/>
      <c r="F31" s="306"/>
      <c r="G31" s="306"/>
      <c r="I31" s="306" t="s">
        <v>4083</v>
      </c>
      <c r="J31" s="306"/>
      <c r="K31" s="306"/>
      <c r="L31" s="306"/>
      <c r="M31" s="306"/>
      <c r="N31" s="306"/>
    </row>
    <row r="32" spans="1:14">
      <c r="B32" s="186" t="s">
        <v>920</v>
      </c>
      <c r="C32" s="186" t="s">
        <v>928</v>
      </c>
      <c r="D32" s="186" t="s">
        <v>1319</v>
      </c>
      <c r="E32" s="186" t="s">
        <v>933</v>
      </c>
      <c r="F32" s="186" t="s">
        <v>929</v>
      </c>
      <c r="G32" s="186" t="s">
        <v>930</v>
      </c>
      <c r="H32" s="181"/>
      <c r="I32" s="186" t="s">
        <v>920</v>
      </c>
      <c r="J32" s="186" t="s">
        <v>928</v>
      </c>
      <c r="K32" s="186" t="s">
        <v>1319</v>
      </c>
      <c r="L32" s="186" t="s">
        <v>933</v>
      </c>
      <c r="M32" s="186" t="s">
        <v>929</v>
      </c>
      <c r="N32" s="186" t="s">
        <v>930</v>
      </c>
    </row>
    <row r="33" spans="1:21">
      <c r="A33" s="66" t="s">
        <v>4084</v>
      </c>
      <c r="B33" s="66">
        <v>23</v>
      </c>
      <c r="C33" s="66">
        <v>31</v>
      </c>
      <c r="D33" s="66" t="s">
        <v>4085</v>
      </c>
      <c r="E33" s="66">
        <v>69</v>
      </c>
      <c r="F33" s="66">
        <v>24</v>
      </c>
      <c r="G33" s="134" t="s">
        <v>928</v>
      </c>
      <c r="H33" s="66"/>
      <c r="I33" s="66" t="s">
        <v>4086</v>
      </c>
      <c r="J33" s="66" t="s">
        <v>4087</v>
      </c>
      <c r="K33" s="66" t="s">
        <v>4088</v>
      </c>
      <c r="L33" s="57">
        <v>69</v>
      </c>
      <c r="M33" t="s">
        <v>4089</v>
      </c>
      <c r="O33" t="s">
        <v>130</v>
      </c>
      <c r="R33" t="s">
        <v>4090</v>
      </c>
      <c r="S33" t="s">
        <v>4091</v>
      </c>
      <c r="T33" t="s">
        <v>4092</v>
      </c>
      <c r="U33" t="s">
        <v>4093</v>
      </c>
    </row>
    <row r="34" spans="1:21">
      <c r="A34" t="s">
        <v>4094</v>
      </c>
      <c r="B34" s="66" t="s">
        <v>4095</v>
      </c>
      <c r="C34" s="66">
        <v>29</v>
      </c>
      <c r="D34" s="66" t="s">
        <v>4085</v>
      </c>
      <c r="E34" s="66" t="s">
        <v>4096</v>
      </c>
      <c r="F34" s="66">
        <v>24</v>
      </c>
      <c r="G34" s="134" t="s">
        <v>928</v>
      </c>
      <c r="H34" s="66"/>
      <c r="I34" s="66" t="s">
        <v>4097</v>
      </c>
      <c r="J34" s="66" t="s">
        <v>4098</v>
      </c>
      <c r="K34" s="66" t="s">
        <v>4088</v>
      </c>
      <c r="L34" s="57" t="s">
        <v>4096</v>
      </c>
      <c r="M34" t="s">
        <v>4089</v>
      </c>
      <c r="O34" t="s">
        <v>4099</v>
      </c>
      <c r="R34" t="s">
        <v>4100</v>
      </c>
      <c r="S34" t="s">
        <v>4101</v>
      </c>
      <c r="T34" t="s">
        <v>4102</v>
      </c>
      <c r="U34" t="s">
        <v>4103</v>
      </c>
    </row>
    <row r="35" spans="1:21">
      <c r="A35" t="s">
        <v>4104</v>
      </c>
      <c r="B35" s="66">
        <v>27</v>
      </c>
      <c r="C35" s="66" t="s">
        <v>4105</v>
      </c>
      <c r="D35" s="66" t="s">
        <v>4085</v>
      </c>
      <c r="E35" s="66">
        <v>65</v>
      </c>
      <c r="F35" s="66">
        <v>24</v>
      </c>
      <c r="G35" s="134" t="s">
        <v>928</v>
      </c>
      <c r="H35" s="66"/>
      <c r="I35" s="66" t="s">
        <v>4106</v>
      </c>
      <c r="J35" s="66" t="s">
        <v>4107</v>
      </c>
      <c r="K35" s="66" t="s">
        <v>4088</v>
      </c>
      <c r="L35" s="57">
        <v>65</v>
      </c>
      <c r="M35" t="s">
        <v>4089</v>
      </c>
      <c r="O35" t="s">
        <v>65</v>
      </c>
      <c r="R35" t="s">
        <v>4108</v>
      </c>
      <c r="S35" t="s">
        <v>4109</v>
      </c>
      <c r="T35" t="s">
        <v>4110</v>
      </c>
      <c r="U35" t="s">
        <v>4111</v>
      </c>
    </row>
    <row r="36" spans="1:21">
      <c r="A36" t="s">
        <v>4112</v>
      </c>
      <c r="B36" s="66" t="s">
        <v>4113</v>
      </c>
      <c r="C36" s="66">
        <v>21</v>
      </c>
      <c r="D36" s="66" t="s">
        <v>4085</v>
      </c>
      <c r="E36" s="134" t="s">
        <v>933</v>
      </c>
      <c r="F36" s="66">
        <v>24</v>
      </c>
      <c r="G36" s="134" t="s">
        <v>928</v>
      </c>
      <c r="H36" s="66"/>
      <c r="I36" s="66" t="s">
        <v>4114</v>
      </c>
      <c r="J36" s="66" t="s">
        <v>4115</v>
      </c>
      <c r="K36" s="66" t="s">
        <v>4088</v>
      </c>
      <c r="L36" s="87" t="s">
        <v>933</v>
      </c>
      <c r="M36" t="s">
        <v>4089</v>
      </c>
      <c r="O36" t="s">
        <v>4116</v>
      </c>
      <c r="R36" t="s">
        <v>4117</v>
      </c>
      <c r="S36" t="s">
        <v>4118</v>
      </c>
      <c r="T36" t="s">
        <v>4119</v>
      </c>
      <c r="U36" t="s">
        <v>4120</v>
      </c>
    </row>
    <row r="37" spans="1:21">
      <c r="A37" t="s">
        <v>4121</v>
      </c>
      <c r="B37" s="66" t="s">
        <v>4113</v>
      </c>
      <c r="C37" s="66">
        <v>26</v>
      </c>
      <c r="D37" s="66" t="s">
        <v>4085</v>
      </c>
      <c r="E37" s="134" t="s">
        <v>929</v>
      </c>
      <c r="F37" s="66">
        <v>24</v>
      </c>
      <c r="G37" s="134" t="s">
        <v>928</v>
      </c>
      <c r="H37" s="66"/>
      <c r="I37" s="66" t="s">
        <v>4114</v>
      </c>
      <c r="J37" s="66" t="s">
        <v>4122</v>
      </c>
      <c r="K37" s="66" t="s">
        <v>4088</v>
      </c>
      <c r="L37" s="87" t="s">
        <v>929</v>
      </c>
      <c r="M37" t="s">
        <v>4089</v>
      </c>
      <c r="O37" t="s">
        <v>4123</v>
      </c>
      <c r="R37" t="s">
        <v>4124</v>
      </c>
      <c r="S37" t="s">
        <v>4125</v>
      </c>
      <c r="T37" t="s">
        <v>4126</v>
      </c>
    </row>
    <row r="38" spans="1:21">
      <c r="A38" t="s">
        <v>4127</v>
      </c>
      <c r="B38" s="66">
        <v>33</v>
      </c>
      <c r="C38" s="66">
        <v>23</v>
      </c>
      <c r="D38" s="66" t="s">
        <v>4085</v>
      </c>
      <c r="E38" s="134" t="s">
        <v>1321</v>
      </c>
      <c r="F38" s="66">
        <v>24</v>
      </c>
      <c r="G38" s="134" t="s">
        <v>928</v>
      </c>
      <c r="H38" s="66"/>
      <c r="I38" s="66" t="s">
        <v>4128</v>
      </c>
      <c r="J38" s="66" t="s">
        <v>4086</v>
      </c>
      <c r="K38" s="66" t="s">
        <v>4088</v>
      </c>
      <c r="L38" s="87" t="s">
        <v>1321</v>
      </c>
      <c r="M38" t="s">
        <v>4089</v>
      </c>
      <c r="O38" t="s">
        <v>4129</v>
      </c>
      <c r="R38" t="s">
        <v>4130</v>
      </c>
      <c r="S38" t="s">
        <v>4131</v>
      </c>
      <c r="T38" t="s">
        <v>4132</v>
      </c>
    </row>
    <row r="39" spans="1:21">
      <c r="A39" t="s">
        <v>4133</v>
      </c>
      <c r="B39" s="66" t="s">
        <v>4113</v>
      </c>
      <c r="C39" s="66" t="s">
        <v>4095</v>
      </c>
      <c r="D39" s="66" t="s">
        <v>4085</v>
      </c>
      <c r="E39" s="66" t="s">
        <v>4134</v>
      </c>
      <c r="F39" s="66">
        <v>24</v>
      </c>
      <c r="G39" s="134" t="s">
        <v>928</v>
      </c>
      <c r="H39" s="66"/>
      <c r="I39" s="66" t="s">
        <v>4114</v>
      </c>
      <c r="J39" s="66" t="s">
        <v>4097</v>
      </c>
      <c r="K39" s="66" t="s">
        <v>4088</v>
      </c>
      <c r="L39" s="57" t="s">
        <v>4134</v>
      </c>
      <c r="M39" t="s">
        <v>4089</v>
      </c>
      <c r="O39" t="s">
        <v>139</v>
      </c>
      <c r="R39" t="s">
        <v>4135</v>
      </c>
      <c r="S39" t="s">
        <v>4136</v>
      </c>
      <c r="T39" t="s">
        <v>4137</v>
      </c>
    </row>
    <row r="40" spans="1:21">
      <c r="A40" t="s">
        <v>4138</v>
      </c>
      <c r="B40" s="66">
        <v>29</v>
      </c>
      <c r="C40" s="66">
        <v>32</v>
      </c>
      <c r="D40" s="66" t="s">
        <v>4085</v>
      </c>
      <c r="E40" s="66" t="s">
        <v>4139</v>
      </c>
      <c r="F40" s="66">
        <v>24</v>
      </c>
      <c r="G40" s="134" t="s">
        <v>928</v>
      </c>
      <c r="H40" s="66"/>
      <c r="I40" s="66" t="s">
        <v>4098</v>
      </c>
      <c r="J40" s="66" t="s">
        <v>4140</v>
      </c>
      <c r="K40" s="66" t="s">
        <v>4088</v>
      </c>
      <c r="L40" s="57" t="s">
        <v>4139</v>
      </c>
      <c r="M40" t="s">
        <v>4089</v>
      </c>
      <c r="O40" t="s">
        <v>140</v>
      </c>
      <c r="R40" t="s">
        <v>4141</v>
      </c>
      <c r="S40" t="s">
        <v>4142</v>
      </c>
      <c r="T40" t="s">
        <v>4143</v>
      </c>
    </row>
    <row r="41" spans="1:21">
      <c r="A41" t="s">
        <v>4144</v>
      </c>
      <c r="B41" s="66">
        <v>23</v>
      </c>
      <c r="C41" s="66">
        <v>36</v>
      </c>
      <c r="D41" s="66" t="s">
        <v>4085</v>
      </c>
      <c r="E41" s="66" t="s">
        <v>4145</v>
      </c>
      <c r="F41" s="66">
        <v>24</v>
      </c>
      <c r="G41" s="134" t="s">
        <v>928</v>
      </c>
      <c r="H41" s="66"/>
      <c r="I41" s="66" t="s">
        <v>4086</v>
      </c>
      <c r="J41" s="66" t="s">
        <v>4146</v>
      </c>
      <c r="K41" s="66" t="s">
        <v>4088</v>
      </c>
      <c r="L41" s="57" t="s">
        <v>4145</v>
      </c>
      <c r="M41" t="s">
        <v>4089</v>
      </c>
      <c r="O41" t="s">
        <v>22</v>
      </c>
    </row>
    <row r="42" spans="1:21">
      <c r="A42" t="s">
        <v>4147</v>
      </c>
      <c r="B42" s="66">
        <v>22</v>
      </c>
      <c r="C42" s="66">
        <v>21</v>
      </c>
      <c r="D42" s="66" t="s">
        <v>4085</v>
      </c>
      <c r="E42" s="66">
        <v>25</v>
      </c>
      <c r="F42" s="66">
        <v>24</v>
      </c>
      <c r="G42" s="134" t="s">
        <v>928</v>
      </c>
      <c r="H42" s="66"/>
      <c r="I42" s="66" t="s">
        <v>4148</v>
      </c>
      <c r="J42" s="66" t="s">
        <v>4115</v>
      </c>
      <c r="K42" s="66" t="s">
        <v>4088</v>
      </c>
      <c r="L42" s="57">
        <v>25</v>
      </c>
      <c r="M42" t="s">
        <v>4089</v>
      </c>
      <c r="O42" t="s">
        <v>4149</v>
      </c>
    </row>
    <row r="43" spans="1:21">
      <c r="A43" t="s">
        <v>4150</v>
      </c>
      <c r="B43" s="66" t="s">
        <v>4151</v>
      </c>
      <c r="C43" s="66">
        <v>29</v>
      </c>
      <c r="D43" s="66" t="s">
        <v>4085</v>
      </c>
      <c r="E43" s="66" t="s">
        <v>4152</v>
      </c>
      <c r="F43" s="66">
        <v>24</v>
      </c>
      <c r="G43" s="134" t="s">
        <v>928</v>
      </c>
      <c r="H43" s="66"/>
      <c r="I43" s="66" t="s">
        <v>4153</v>
      </c>
      <c r="J43" s="66" t="s">
        <v>4098</v>
      </c>
      <c r="K43" s="66" t="s">
        <v>4088</v>
      </c>
      <c r="L43" s="57" t="s">
        <v>4152</v>
      </c>
      <c r="M43" t="s">
        <v>4089</v>
      </c>
      <c r="O43" t="s">
        <v>27</v>
      </c>
    </row>
    <row r="44" spans="1:21">
      <c r="A44" t="s">
        <v>4154</v>
      </c>
      <c r="B44" s="66">
        <v>20</v>
      </c>
      <c r="C44" s="66" t="s">
        <v>4095</v>
      </c>
      <c r="D44" s="66" t="s">
        <v>4085</v>
      </c>
      <c r="E44" s="66">
        <v>70</v>
      </c>
      <c r="F44" s="66">
        <v>24</v>
      </c>
      <c r="G44" s="134" t="s">
        <v>928</v>
      </c>
      <c r="H44" s="66"/>
      <c r="I44" s="66" t="s">
        <v>4155</v>
      </c>
      <c r="J44" s="66" t="s">
        <v>4097</v>
      </c>
      <c r="K44" s="66" t="s">
        <v>4088</v>
      </c>
      <c r="L44" s="57">
        <v>70</v>
      </c>
      <c r="M44" t="s">
        <v>4089</v>
      </c>
      <c r="O44" t="s">
        <v>29</v>
      </c>
    </row>
    <row r="45" spans="1:21">
      <c r="A45" t="s">
        <v>4156</v>
      </c>
      <c r="B45" s="66">
        <v>32</v>
      </c>
      <c r="C45" s="66" t="s">
        <v>4157</v>
      </c>
      <c r="D45" s="66" t="s">
        <v>4085</v>
      </c>
      <c r="E45" s="66">
        <v>71</v>
      </c>
      <c r="F45" s="66">
        <v>24</v>
      </c>
      <c r="G45" s="134" t="s">
        <v>928</v>
      </c>
      <c r="H45" s="66"/>
      <c r="I45" s="66" t="s">
        <v>4140</v>
      </c>
      <c r="J45" s="66" t="s">
        <v>4158</v>
      </c>
      <c r="K45" s="66" t="s">
        <v>4088</v>
      </c>
      <c r="L45" s="57">
        <v>71</v>
      </c>
      <c r="M45" t="s">
        <v>4089</v>
      </c>
      <c r="O45" t="s">
        <v>32</v>
      </c>
    </row>
    <row r="46" spans="1:21">
      <c r="A46" t="s">
        <v>4159</v>
      </c>
      <c r="B46" s="66" t="s">
        <v>4151</v>
      </c>
      <c r="C46" s="66">
        <v>21</v>
      </c>
      <c r="D46" s="66" t="s">
        <v>4085</v>
      </c>
      <c r="E46" s="66">
        <v>72</v>
      </c>
      <c r="F46" s="66">
        <v>24</v>
      </c>
      <c r="G46" s="134" t="s">
        <v>928</v>
      </c>
      <c r="H46" s="66"/>
      <c r="I46" s="66" t="s">
        <v>4153</v>
      </c>
      <c r="J46" s="66" t="s">
        <v>4115</v>
      </c>
      <c r="K46" s="66" t="s">
        <v>4088</v>
      </c>
      <c r="L46" s="57">
        <v>72</v>
      </c>
      <c r="M46" t="s">
        <v>4089</v>
      </c>
      <c r="O46" t="s">
        <v>153</v>
      </c>
    </row>
    <row r="47" spans="1:21">
      <c r="A47" t="s">
        <v>4160</v>
      </c>
      <c r="B47" s="66">
        <v>29</v>
      </c>
      <c r="C47" s="66" t="s">
        <v>4085</v>
      </c>
      <c r="D47" s="66">
        <v>32</v>
      </c>
      <c r="E47" s="66">
        <v>73</v>
      </c>
      <c r="F47" s="66">
        <v>24</v>
      </c>
      <c r="G47" s="134" t="s">
        <v>928</v>
      </c>
      <c r="H47" s="66"/>
      <c r="I47" s="66" t="s">
        <v>4098</v>
      </c>
      <c r="J47" s="66" t="s">
        <v>4088</v>
      </c>
      <c r="K47" s="66" t="s">
        <v>4140</v>
      </c>
      <c r="L47" s="57">
        <v>73</v>
      </c>
      <c r="M47" t="s">
        <v>4089</v>
      </c>
      <c r="O47" t="s">
        <v>103</v>
      </c>
    </row>
    <row r="48" spans="1:21">
      <c r="A48" t="s">
        <v>4161</v>
      </c>
      <c r="B48" s="66">
        <v>31</v>
      </c>
      <c r="C48" s="66" t="s">
        <v>4095</v>
      </c>
      <c r="D48" s="66" t="s">
        <v>4085</v>
      </c>
      <c r="E48" s="66">
        <v>74</v>
      </c>
      <c r="F48" s="66">
        <v>24</v>
      </c>
      <c r="G48" s="134" t="s">
        <v>928</v>
      </c>
      <c r="H48" s="66"/>
      <c r="I48" s="66" t="s">
        <v>4087</v>
      </c>
      <c r="J48" s="66" t="s">
        <v>4097</v>
      </c>
      <c r="K48" s="66" t="s">
        <v>4088</v>
      </c>
      <c r="L48" s="57">
        <v>74</v>
      </c>
      <c r="M48" t="s">
        <v>4089</v>
      </c>
      <c r="O48" t="s">
        <v>70</v>
      </c>
    </row>
    <row r="49" spans="1:15">
      <c r="A49" t="s">
        <v>4162</v>
      </c>
      <c r="B49" s="66" t="s">
        <v>4095</v>
      </c>
      <c r="C49" s="66">
        <v>21</v>
      </c>
      <c r="D49" s="66" t="s">
        <v>4085</v>
      </c>
      <c r="E49" s="66">
        <v>75</v>
      </c>
      <c r="F49" s="66">
        <v>24</v>
      </c>
      <c r="G49" s="134" t="s">
        <v>928</v>
      </c>
      <c r="H49" s="66"/>
      <c r="I49" s="66" t="s">
        <v>4097</v>
      </c>
      <c r="J49" s="66" t="s">
        <v>4115</v>
      </c>
      <c r="K49" s="66" t="s">
        <v>4088</v>
      </c>
      <c r="L49" s="57">
        <v>75</v>
      </c>
      <c r="M49" t="s">
        <v>4089</v>
      </c>
      <c r="O49" t="s">
        <v>31</v>
      </c>
    </row>
    <row r="50" spans="1:15">
      <c r="A50" t="s">
        <v>4163</v>
      </c>
      <c r="B50" s="66">
        <v>21</v>
      </c>
      <c r="C50" s="66">
        <v>23</v>
      </c>
      <c r="D50" s="66" t="s">
        <v>4085</v>
      </c>
      <c r="E50" s="66">
        <v>76</v>
      </c>
      <c r="F50" s="66">
        <v>24</v>
      </c>
      <c r="G50" s="134" t="s">
        <v>928</v>
      </c>
      <c r="H50" s="66"/>
      <c r="I50" s="66" t="s">
        <v>4115</v>
      </c>
      <c r="J50" s="66" t="s">
        <v>4086</v>
      </c>
      <c r="K50" s="66" t="s">
        <v>4088</v>
      </c>
      <c r="L50" s="57">
        <v>76</v>
      </c>
      <c r="M50" t="s">
        <v>4089</v>
      </c>
      <c r="O50" t="s">
        <v>43</v>
      </c>
    </row>
    <row r="51" spans="1:15">
      <c r="A51" t="s">
        <v>4164</v>
      </c>
      <c r="B51" s="66">
        <v>27</v>
      </c>
      <c r="C51" s="66">
        <v>20</v>
      </c>
      <c r="D51" s="66" t="s">
        <v>4085</v>
      </c>
      <c r="E51" s="66">
        <v>77</v>
      </c>
      <c r="F51" s="66">
        <v>24</v>
      </c>
      <c r="G51" s="134" t="s">
        <v>928</v>
      </c>
      <c r="H51" s="66"/>
      <c r="I51" s="66" t="s">
        <v>4106</v>
      </c>
      <c r="J51" s="66" t="s">
        <v>4155</v>
      </c>
      <c r="K51" s="66" t="s">
        <v>4088</v>
      </c>
      <c r="L51" s="57">
        <v>77</v>
      </c>
      <c r="M51" t="s">
        <v>4089</v>
      </c>
      <c r="O51" t="s">
        <v>4165</v>
      </c>
    </row>
    <row r="52" spans="1:15">
      <c r="A52" t="s">
        <v>4166</v>
      </c>
      <c r="B52" s="66">
        <v>23</v>
      </c>
      <c r="C52" s="66">
        <v>33</v>
      </c>
      <c r="D52" s="66" t="s">
        <v>4085</v>
      </c>
      <c r="E52" s="66">
        <v>78</v>
      </c>
      <c r="F52" s="66">
        <v>24</v>
      </c>
      <c r="G52" s="134" t="s">
        <v>928</v>
      </c>
      <c r="H52" s="66"/>
      <c r="I52" s="66" t="s">
        <v>4086</v>
      </c>
      <c r="J52" s="66" t="s">
        <v>4128</v>
      </c>
      <c r="K52" s="66" t="s">
        <v>4088</v>
      </c>
      <c r="L52" s="57">
        <v>78</v>
      </c>
      <c r="M52" t="s">
        <v>4089</v>
      </c>
      <c r="O52" t="s">
        <v>4167</v>
      </c>
    </row>
    <row r="53" spans="1:15">
      <c r="A53" t="s">
        <v>4168</v>
      </c>
      <c r="B53" s="66">
        <v>31</v>
      </c>
      <c r="C53" s="66">
        <v>20</v>
      </c>
      <c r="D53" s="66" t="s">
        <v>4085</v>
      </c>
      <c r="E53" s="66" t="s">
        <v>4169</v>
      </c>
      <c r="F53" s="66">
        <v>24</v>
      </c>
      <c r="G53" s="134" t="s">
        <v>928</v>
      </c>
      <c r="H53" s="66"/>
      <c r="I53" s="66" t="s">
        <v>4087</v>
      </c>
      <c r="J53" s="66" t="s">
        <v>4155</v>
      </c>
      <c r="K53" s="66" t="s">
        <v>4088</v>
      </c>
      <c r="L53" s="57" t="s">
        <v>4169</v>
      </c>
      <c r="M53" t="s">
        <v>4089</v>
      </c>
      <c r="O53" t="s">
        <v>4170</v>
      </c>
    </row>
    <row r="54" spans="1:15">
      <c r="A54" t="s">
        <v>4171</v>
      </c>
      <c r="B54" s="66">
        <v>35</v>
      </c>
      <c r="C54" s="66">
        <v>22</v>
      </c>
      <c r="D54" s="66" t="s">
        <v>4085</v>
      </c>
      <c r="E54" s="66" t="s">
        <v>4172</v>
      </c>
      <c r="F54" s="66">
        <v>24</v>
      </c>
      <c r="G54" s="134" t="s">
        <v>928</v>
      </c>
      <c r="H54" s="66"/>
      <c r="I54" s="66" t="s">
        <v>4173</v>
      </c>
      <c r="J54" s="66" t="s">
        <v>4148</v>
      </c>
      <c r="K54" s="66" t="s">
        <v>4088</v>
      </c>
      <c r="L54" s="57" t="s">
        <v>4172</v>
      </c>
      <c r="M54" t="s">
        <v>4089</v>
      </c>
      <c r="O54" t="s">
        <v>4174</v>
      </c>
    </row>
    <row r="55" spans="1:15">
      <c r="A55" t="s">
        <v>4175</v>
      </c>
      <c r="B55" s="66">
        <v>38</v>
      </c>
      <c r="C55" s="66" t="s">
        <v>4095</v>
      </c>
      <c r="D55" s="66" t="s">
        <v>4085</v>
      </c>
      <c r="E55" s="66">
        <v>43</v>
      </c>
      <c r="F55" s="66">
        <v>24</v>
      </c>
      <c r="G55" s="134" t="s">
        <v>928</v>
      </c>
      <c r="H55" s="66"/>
      <c r="I55" s="66" t="s">
        <v>4176</v>
      </c>
      <c r="J55" s="66" t="s">
        <v>4097</v>
      </c>
      <c r="K55" s="66" t="s">
        <v>4088</v>
      </c>
      <c r="L55" s="57">
        <v>43</v>
      </c>
      <c r="M55" t="s">
        <v>4089</v>
      </c>
      <c r="O55" t="s">
        <v>4177</v>
      </c>
    </row>
    <row r="56" spans="1:15">
      <c r="A56" t="s">
        <v>4178</v>
      </c>
      <c r="B56" s="66">
        <v>29</v>
      </c>
      <c r="C56" s="66">
        <v>25</v>
      </c>
      <c r="D56" s="66" t="s">
        <v>4085</v>
      </c>
      <c r="E56" s="66">
        <v>87</v>
      </c>
      <c r="F56" s="66">
        <v>24</v>
      </c>
      <c r="G56" s="134" t="s">
        <v>928</v>
      </c>
      <c r="H56" s="66"/>
      <c r="I56" s="66" t="s">
        <v>4098</v>
      </c>
      <c r="J56" s="66" t="s">
        <v>4179</v>
      </c>
      <c r="K56" s="66" t="s">
        <v>4088</v>
      </c>
      <c r="L56" s="57">
        <v>87</v>
      </c>
      <c r="M56" t="s">
        <v>4089</v>
      </c>
      <c r="O56" t="s">
        <v>4180</v>
      </c>
    </row>
    <row r="57" spans="1:15">
      <c r="A57" t="s">
        <v>4181</v>
      </c>
      <c r="B57" s="66">
        <v>21</v>
      </c>
      <c r="C57" s="66">
        <v>32</v>
      </c>
      <c r="D57" s="66" t="s">
        <v>4085</v>
      </c>
      <c r="E57" s="66">
        <v>88</v>
      </c>
      <c r="F57" s="66">
        <v>24</v>
      </c>
      <c r="G57" s="134" t="s">
        <v>928</v>
      </c>
      <c r="H57" s="66"/>
      <c r="I57" s="66" t="s">
        <v>4115</v>
      </c>
      <c r="J57" s="66" t="s">
        <v>4140</v>
      </c>
      <c r="K57" s="66" t="s">
        <v>4088</v>
      </c>
      <c r="L57" s="57">
        <v>88</v>
      </c>
      <c r="M57" t="s">
        <v>4089</v>
      </c>
      <c r="O57" t="s">
        <v>4182</v>
      </c>
    </row>
    <row r="58" spans="1:15">
      <c r="A58" t="s">
        <v>4183</v>
      </c>
      <c r="B58" s="66">
        <v>27</v>
      </c>
      <c r="C58" s="66" t="s">
        <v>4095</v>
      </c>
      <c r="D58" s="66" t="s">
        <v>4085</v>
      </c>
      <c r="E58" s="66" t="s">
        <v>4184</v>
      </c>
      <c r="F58" s="66">
        <v>24</v>
      </c>
      <c r="G58" s="134" t="s">
        <v>928</v>
      </c>
      <c r="H58" s="66"/>
      <c r="I58" s="66" t="s">
        <v>4106</v>
      </c>
      <c r="J58" s="66" t="s">
        <v>4097</v>
      </c>
      <c r="K58" s="66" t="s">
        <v>4088</v>
      </c>
      <c r="L58" s="57" t="s">
        <v>4184</v>
      </c>
      <c r="M58" t="s">
        <v>4089</v>
      </c>
      <c r="O58" t="s">
        <v>85</v>
      </c>
    </row>
    <row r="59" spans="1:15">
      <c r="A59" t="s">
        <v>4185</v>
      </c>
      <c r="B59" s="66">
        <v>24</v>
      </c>
      <c r="C59" s="66">
        <v>29</v>
      </c>
      <c r="D59" s="66" t="s">
        <v>4085</v>
      </c>
      <c r="E59" s="66" t="s">
        <v>35</v>
      </c>
      <c r="F59" s="66">
        <v>24</v>
      </c>
      <c r="G59" s="134" t="s">
        <v>928</v>
      </c>
      <c r="H59" s="66"/>
      <c r="I59" s="66" t="s">
        <v>4186</v>
      </c>
      <c r="J59" s="66" t="s">
        <v>4098</v>
      </c>
      <c r="K59" s="66" t="s">
        <v>4088</v>
      </c>
      <c r="L59" s="57" t="s">
        <v>35</v>
      </c>
      <c r="M59" t="s">
        <v>4089</v>
      </c>
      <c r="O59" t="s">
        <v>4187</v>
      </c>
    </row>
    <row r="60" spans="1:15">
      <c r="A60" t="s">
        <v>4188</v>
      </c>
      <c r="B60" s="66">
        <v>32</v>
      </c>
      <c r="C60" s="66" t="s">
        <v>4105</v>
      </c>
      <c r="D60" s="66" t="s">
        <v>4085</v>
      </c>
      <c r="E60" s="66">
        <v>31</v>
      </c>
      <c r="F60" s="66">
        <v>24</v>
      </c>
      <c r="G60" s="134" t="s">
        <v>928</v>
      </c>
      <c r="H60" s="66"/>
      <c r="I60" s="66" t="s">
        <v>4140</v>
      </c>
      <c r="J60" s="66" t="s">
        <v>4107</v>
      </c>
      <c r="K60" s="66" t="s">
        <v>4088</v>
      </c>
      <c r="L60" s="57">
        <v>31</v>
      </c>
      <c r="M60" t="s">
        <v>4089</v>
      </c>
      <c r="O60" t="s">
        <v>4189</v>
      </c>
    </row>
    <row r="61" spans="1:15">
      <c r="A61" t="s">
        <v>4190</v>
      </c>
      <c r="B61" s="66" t="s">
        <v>4157</v>
      </c>
      <c r="C61" s="66">
        <v>24</v>
      </c>
      <c r="D61" s="66" t="s">
        <v>4085</v>
      </c>
      <c r="E61" s="66">
        <v>81</v>
      </c>
      <c r="F61" s="66">
        <v>24</v>
      </c>
      <c r="G61" s="134" t="s">
        <v>928</v>
      </c>
      <c r="H61" s="66"/>
      <c r="I61" s="66" t="s">
        <v>4158</v>
      </c>
      <c r="J61" s="66" t="s">
        <v>4186</v>
      </c>
      <c r="K61" s="66" t="s">
        <v>4088</v>
      </c>
      <c r="L61" s="57">
        <v>81</v>
      </c>
      <c r="M61" t="s">
        <v>4089</v>
      </c>
      <c r="O61" t="s">
        <v>101</v>
      </c>
    </row>
    <row r="62" spans="1:15">
      <c r="A62" t="s">
        <v>4191</v>
      </c>
      <c r="B62" s="66">
        <v>27</v>
      </c>
      <c r="C62" s="66">
        <v>22</v>
      </c>
      <c r="D62" s="66" t="s">
        <v>4085</v>
      </c>
      <c r="E62" s="66">
        <v>98</v>
      </c>
      <c r="F62" s="66">
        <v>24</v>
      </c>
      <c r="G62" s="134" t="s">
        <v>928</v>
      </c>
      <c r="H62" s="66"/>
      <c r="I62" s="66" t="s">
        <v>4106</v>
      </c>
      <c r="J62" s="66" t="s">
        <v>4148</v>
      </c>
      <c r="K62" s="66" t="s">
        <v>4088</v>
      </c>
      <c r="L62" s="57">
        <v>98</v>
      </c>
      <c r="M62" t="s">
        <v>4089</v>
      </c>
      <c r="O62" t="s">
        <v>190</v>
      </c>
    </row>
    <row r="63" spans="1:15">
      <c r="A63" t="s">
        <v>4192</v>
      </c>
      <c r="B63" s="66" t="s">
        <v>4193</v>
      </c>
      <c r="C63" s="66" t="s">
        <v>4193</v>
      </c>
      <c r="D63" s="66" t="s">
        <v>4193</v>
      </c>
      <c r="E63" s="66" t="s">
        <v>4194</v>
      </c>
      <c r="F63" s="66">
        <v>24</v>
      </c>
      <c r="G63" s="134" t="s">
        <v>928</v>
      </c>
      <c r="H63" s="66"/>
      <c r="I63" s="66" t="s">
        <v>4195</v>
      </c>
      <c r="J63" s="66" t="s">
        <v>4195</v>
      </c>
      <c r="K63" s="66" t="s">
        <v>4195</v>
      </c>
      <c r="L63" s="57" t="s">
        <v>4194</v>
      </c>
      <c r="M63" t="s">
        <v>4089</v>
      </c>
      <c r="O63" t="s">
        <v>4195</v>
      </c>
    </row>
    <row r="64" spans="1:15">
      <c r="A64" t="s">
        <v>4196</v>
      </c>
      <c r="B64" s="66">
        <v>22</v>
      </c>
      <c r="C64" s="66">
        <v>32</v>
      </c>
      <c r="D64" s="66" t="s">
        <v>4085</v>
      </c>
      <c r="E64" s="66" t="s">
        <v>4197</v>
      </c>
      <c r="F64" s="66">
        <v>24</v>
      </c>
      <c r="G64" s="134" t="s">
        <v>928</v>
      </c>
      <c r="H64" s="66"/>
      <c r="I64" s="66" t="s">
        <v>4148</v>
      </c>
      <c r="J64" s="66" t="s">
        <v>4140</v>
      </c>
      <c r="K64" s="66" t="s">
        <v>4088</v>
      </c>
      <c r="L64" s="57" t="s">
        <v>4197</v>
      </c>
      <c r="M64" t="s">
        <v>4089</v>
      </c>
      <c r="O64" t="s">
        <v>4198</v>
      </c>
    </row>
    <row r="65" spans="1:21">
      <c r="A65" t="s">
        <v>4199</v>
      </c>
      <c r="B65" s="66" t="s">
        <v>4200</v>
      </c>
      <c r="C65" s="66">
        <v>20</v>
      </c>
      <c r="D65" s="66" t="s">
        <v>4085</v>
      </c>
      <c r="E65" s="66">
        <v>99</v>
      </c>
      <c r="F65" s="66">
        <v>24</v>
      </c>
      <c r="G65" s="134" t="s">
        <v>928</v>
      </c>
      <c r="H65" s="66"/>
      <c r="I65" s="66" t="s">
        <v>4201</v>
      </c>
      <c r="J65" s="66" t="s">
        <v>4155</v>
      </c>
      <c r="K65" s="66" t="s">
        <v>4088</v>
      </c>
      <c r="L65" s="57">
        <v>99</v>
      </c>
      <c r="M65" t="s">
        <v>4089</v>
      </c>
      <c r="O65" t="s">
        <v>109</v>
      </c>
    </row>
    <row r="66" spans="1:21">
      <c r="A66" t="s">
        <v>4202</v>
      </c>
      <c r="B66" s="66" t="s">
        <v>4113</v>
      </c>
      <c r="C66" s="66">
        <v>36</v>
      </c>
      <c r="D66" s="66" t="s">
        <v>4085</v>
      </c>
      <c r="E66" s="66" t="s">
        <v>4203</v>
      </c>
      <c r="F66" s="66">
        <v>24</v>
      </c>
      <c r="G66" s="134" t="s">
        <v>928</v>
      </c>
      <c r="H66" s="66"/>
      <c r="I66" s="66" t="s">
        <v>4114</v>
      </c>
      <c r="J66" s="66" t="s">
        <v>4146</v>
      </c>
      <c r="K66" s="66" t="s">
        <v>4088</v>
      </c>
      <c r="L66" s="57" t="s">
        <v>4203</v>
      </c>
      <c r="M66" t="s">
        <v>4089</v>
      </c>
      <c r="O66" t="s">
        <v>4204</v>
      </c>
    </row>
    <row r="67" spans="1:21">
      <c r="A67" t="s">
        <v>4205</v>
      </c>
      <c r="B67" s="66">
        <v>22</v>
      </c>
      <c r="C67" s="66" t="s">
        <v>4200</v>
      </c>
      <c r="D67" s="66" t="s">
        <v>4085</v>
      </c>
      <c r="E67" s="66" t="s">
        <v>4206</v>
      </c>
      <c r="F67" s="66">
        <v>24</v>
      </c>
      <c r="G67" s="134" t="s">
        <v>928</v>
      </c>
      <c r="H67" s="66"/>
      <c r="I67" s="66" t="s">
        <v>4148</v>
      </c>
      <c r="J67" s="66" t="s">
        <v>4201</v>
      </c>
      <c r="K67" s="66" t="s">
        <v>4088</v>
      </c>
      <c r="L67" s="57" t="s">
        <v>4206</v>
      </c>
      <c r="M67" t="s">
        <v>4089</v>
      </c>
      <c r="O67" t="s">
        <v>4207</v>
      </c>
    </row>
    <row r="68" spans="1:21">
      <c r="A68" t="s">
        <v>4208</v>
      </c>
      <c r="B68" s="66">
        <v>23</v>
      </c>
      <c r="C68" s="66" t="s">
        <v>4105</v>
      </c>
      <c r="D68" s="66" t="s">
        <v>4085</v>
      </c>
      <c r="E68" s="66" t="s">
        <v>4209</v>
      </c>
      <c r="F68" s="66">
        <v>24</v>
      </c>
      <c r="G68" s="134" t="s">
        <v>928</v>
      </c>
      <c r="H68" s="66"/>
      <c r="I68" s="66" t="s">
        <v>4086</v>
      </c>
      <c r="J68" s="66" t="s">
        <v>4107</v>
      </c>
      <c r="K68" s="66" t="s">
        <v>4088</v>
      </c>
      <c r="L68" s="57" t="s">
        <v>4209</v>
      </c>
      <c r="M68" t="s">
        <v>4089</v>
      </c>
      <c r="O68" t="s">
        <v>4210</v>
      </c>
    </row>
    <row r="69" spans="1:21">
      <c r="A69" t="s">
        <v>4211</v>
      </c>
      <c r="B69" s="66" t="s">
        <v>4095</v>
      </c>
      <c r="C69" s="66" t="s">
        <v>4157</v>
      </c>
      <c r="D69" s="66" t="s">
        <v>4085</v>
      </c>
      <c r="E69" s="66" t="s">
        <v>4212</v>
      </c>
      <c r="F69" s="66">
        <v>24</v>
      </c>
      <c r="G69" s="134" t="s">
        <v>928</v>
      </c>
      <c r="H69" s="66"/>
      <c r="I69" s="66" t="s">
        <v>4097</v>
      </c>
      <c r="J69" s="66" t="s">
        <v>4158</v>
      </c>
      <c r="K69" s="66" t="s">
        <v>4088</v>
      </c>
      <c r="L69" s="57" t="s">
        <v>4212</v>
      </c>
      <c r="M69" t="s">
        <v>4089</v>
      </c>
      <c r="O69" t="s">
        <v>42</v>
      </c>
    </row>
    <row r="70" spans="1:21">
      <c r="A70" t="s">
        <v>4213</v>
      </c>
      <c r="B70" s="66">
        <v>27</v>
      </c>
      <c r="C70" s="66">
        <v>26</v>
      </c>
      <c r="D70" s="66" t="s">
        <v>4085</v>
      </c>
      <c r="E70" s="66" t="s">
        <v>4214</v>
      </c>
      <c r="F70" s="66">
        <v>24</v>
      </c>
      <c r="G70" s="134" t="s">
        <v>928</v>
      </c>
      <c r="H70" s="66"/>
      <c r="I70" s="66" t="s">
        <v>4106</v>
      </c>
      <c r="J70" s="66" t="s">
        <v>4122</v>
      </c>
      <c r="K70" s="66" t="s">
        <v>4088</v>
      </c>
      <c r="L70" s="57" t="s">
        <v>4214</v>
      </c>
      <c r="M70" t="s">
        <v>4089</v>
      </c>
      <c r="O70" t="s">
        <v>107</v>
      </c>
    </row>
    <row r="71" spans="1:21">
      <c r="A71" t="s">
        <v>4215</v>
      </c>
      <c r="B71" s="66">
        <v>34</v>
      </c>
      <c r="C71" s="66">
        <v>21</v>
      </c>
      <c r="D71" s="66" t="s">
        <v>4085</v>
      </c>
      <c r="E71" s="66" t="s">
        <v>4216</v>
      </c>
      <c r="F71" s="66">
        <v>24</v>
      </c>
      <c r="G71" s="134" t="s">
        <v>928</v>
      </c>
      <c r="H71" s="66"/>
      <c r="I71" s="66" t="s">
        <v>4217</v>
      </c>
      <c r="J71" s="66" t="s">
        <v>4115</v>
      </c>
      <c r="K71" s="66" t="s">
        <v>4088</v>
      </c>
      <c r="L71" s="57" t="s">
        <v>4216</v>
      </c>
      <c r="M71" t="s">
        <v>4089</v>
      </c>
      <c r="O71" t="s">
        <v>4218</v>
      </c>
    </row>
    <row r="72" spans="1:21">
      <c r="A72" t="s">
        <v>4219</v>
      </c>
      <c r="B72" s="66">
        <v>22</v>
      </c>
      <c r="C72" s="66" t="s">
        <v>4095</v>
      </c>
      <c r="D72" s="66" t="s">
        <v>4085</v>
      </c>
      <c r="E72" s="66" t="s">
        <v>4220</v>
      </c>
      <c r="F72" s="66">
        <v>24</v>
      </c>
      <c r="G72" s="134" t="s">
        <v>928</v>
      </c>
      <c r="H72" s="66"/>
      <c r="I72" s="66" t="s">
        <v>4148</v>
      </c>
      <c r="J72" s="66" t="s">
        <v>4097</v>
      </c>
      <c r="K72" s="66" t="s">
        <v>4088</v>
      </c>
      <c r="L72" s="57" t="s">
        <v>4220</v>
      </c>
      <c r="M72" t="s">
        <v>4089</v>
      </c>
      <c r="O72" t="s">
        <v>4221</v>
      </c>
    </row>
    <row r="74" spans="1:21">
      <c r="A74" s="53" t="s">
        <v>5789</v>
      </c>
    </row>
    <row r="75" spans="1:21">
      <c r="B75" s="306" t="s">
        <v>4083</v>
      </c>
      <c r="C75" s="306"/>
      <c r="D75" s="306"/>
      <c r="E75" s="306"/>
      <c r="F75" s="306"/>
      <c r="G75" s="306"/>
      <c r="I75" s="306" t="s">
        <v>4083</v>
      </c>
      <c r="J75" s="306"/>
      <c r="K75" s="306"/>
      <c r="L75" s="306"/>
      <c r="M75" s="306"/>
      <c r="N75" s="306"/>
    </row>
    <row r="76" spans="1:21">
      <c r="B76" s="186" t="s">
        <v>920</v>
      </c>
      <c r="C76" s="186" t="s">
        <v>928</v>
      </c>
      <c r="D76" s="186" t="s">
        <v>1319</v>
      </c>
      <c r="E76" s="186" t="s">
        <v>933</v>
      </c>
      <c r="F76" s="186" t="s">
        <v>929</v>
      </c>
      <c r="G76" s="186" t="s">
        <v>930</v>
      </c>
      <c r="H76" s="216"/>
      <c r="I76" s="186" t="s">
        <v>920</v>
      </c>
      <c r="J76" s="186" t="s">
        <v>928</v>
      </c>
      <c r="K76" s="186" t="s">
        <v>1319</v>
      </c>
      <c r="L76" s="186" t="s">
        <v>933</v>
      </c>
      <c r="M76" s="186" t="s">
        <v>929</v>
      </c>
      <c r="N76" s="186" t="s">
        <v>930</v>
      </c>
      <c r="Q76" s="230" t="s">
        <v>6279</v>
      </c>
    </row>
    <row r="77" spans="1:21">
      <c r="A77" s="66" t="s">
        <v>4084</v>
      </c>
      <c r="B77" s="66">
        <v>23</v>
      </c>
      <c r="C77" s="66">
        <v>31</v>
      </c>
      <c r="D77" s="66" t="s">
        <v>4085</v>
      </c>
      <c r="E77" s="66">
        <v>69</v>
      </c>
      <c r="F77" s="66">
        <v>24</v>
      </c>
      <c r="G77" s="134" t="s">
        <v>928</v>
      </c>
      <c r="H77" s="66"/>
      <c r="I77" s="66" t="s">
        <v>4086</v>
      </c>
      <c r="J77" s="66" t="s">
        <v>4087</v>
      </c>
      <c r="K77" s="66" t="s">
        <v>4088</v>
      </c>
      <c r="L77" s="57">
        <v>69</v>
      </c>
      <c r="M77" t="s">
        <v>4089</v>
      </c>
      <c r="O77" t="s">
        <v>130</v>
      </c>
      <c r="Q77" s="230" t="s">
        <v>5187</v>
      </c>
      <c r="R77" t="s">
        <v>4090</v>
      </c>
      <c r="S77" t="s">
        <v>4091</v>
      </c>
      <c r="T77" t="s">
        <v>4092</v>
      </c>
      <c r="U77" t="s">
        <v>4093</v>
      </c>
    </row>
    <row r="78" spans="1:21">
      <c r="A78" t="s">
        <v>4094</v>
      </c>
      <c r="B78" s="66" t="s">
        <v>4095</v>
      </c>
      <c r="C78" s="66">
        <v>29</v>
      </c>
      <c r="D78" s="66" t="s">
        <v>4085</v>
      </c>
      <c r="E78" s="66" t="s">
        <v>4096</v>
      </c>
      <c r="F78" s="66">
        <v>24</v>
      </c>
      <c r="G78" s="134" t="s">
        <v>928</v>
      </c>
      <c r="H78" s="66"/>
      <c r="I78" s="66" t="s">
        <v>4097</v>
      </c>
      <c r="J78" s="66" t="s">
        <v>4098</v>
      </c>
      <c r="K78" s="66" t="s">
        <v>4088</v>
      </c>
      <c r="L78" s="57" t="s">
        <v>4096</v>
      </c>
      <c r="M78" t="s">
        <v>4089</v>
      </c>
      <c r="O78" t="s">
        <v>4099</v>
      </c>
      <c r="Q78" s="230"/>
      <c r="R78" t="s">
        <v>4100</v>
      </c>
      <c r="S78" t="s">
        <v>4101</v>
      </c>
      <c r="T78" t="s">
        <v>4102</v>
      </c>
      <c r="U78" t="s">
        <v>4103</v>
      </c>
    </row>
    <row r="79" spans="1:21">
      <c r="A79" t="s">
        <v>4104</v>
      </c>
      <c r="B79" s="66">
        <v>27</v>
      </c>
      <c r="C79" s="66" t="s">
        <v>4105</v>
      </c>
      <c r="D79" s="66" t="s">
        <v>4085</v>
      </c>
      <c r="E79" s="66">
        <v>65</v>
      </c>
      <c r="F79" s="66">
        <v>24</v>
      </c>
      <c r="G79" s="134" t="s">
        <v>928</v>
      </c>
      <c r="H79" s="66"/>
      <c r="I79" s="66" t="s">
        <v>4106</v>
      </c>
      <c r="J79" s="66" t="s">
        <v>4107</v>
      </c>
      <c r="K79" s="66" t="s">
        <v>4088</v>
      </c>
      <c r="L79" s="57">
        <v>65</v>
      </c>
      <c r="M79" t="s">
        <v>4089</v>
      </c>
      <c r="O79" t="s">
        <v>65</v>
      </c>
      <c r="Q79" s="230" t="s">
        <v>5187</v>
      </c>
      <c r="R79" t="s">
        <v>4108</v>
      </c>
      <c r="S79" t="s">
        <v>4109</v>
      </c>
      <c r="T79" t="s">
        <v>4110</v>
      </c>
      <c r="U79" t="s">
        <v>4111</v>
      </c>
    </row>
    <row r="80" spans="1:21">
      <c r="A80" t="s">
        <v>4112</v>
      </c>
      <c r="B80" s="66" t="s">
        <v>4113</v>
      </c>
      <c r="C80" s="66">
        <v>21</v>
      </c>
      <c r="D80" s="66" t="s">
        <v>4085</v>
      </c>
      <c r="E80" s="134" t="s">
        <v>933</v>
      </c>
      <c r="F80" s="66">
        <v>24</v>
      </c>
      <c r="G80" s="134" t="s">
        <v>928</v>
      </c>
      <c r="H80" s="66"/>
      <c r="I80" s="66" t="s">
        <v>4114</v>
      </c>
      <c r="J80" s="66" t="s">
        <v>4115</v>
      </c>
      <c r="K80" s="66" t="s">
        <v>4088</v>
      </c>
      <c r="L80" s="87" t="s">
        <v>933</v>
      </c>
      <c r="M80" t="s">
        <v>4089</v>
      </c>
      <c r="O80" t="s">
        <v>4116</v>
      </c>
      <c r="Q80" s="230"/>
      <c r="R80" t="s">
        <v>4117</v>
      </c>
      <c r="S80" t="s">
        <v>4118</v>
      </c>
      <c r="T80" t="s">
        <v>4119</v>
      </c>
      <c r="U80" t="s">
        <v>4120</v>
      </c>
    </row>
    <row r="81" spans="1:20">
      <c r="A81" t="s">
        <v>4121</v>
      </c>
      <c r="B81" s="66" t="s">
        <v>4113</v>
      </c>
      <c r="C81" s="66">
        <v>26</v>
      </c>
      <c r="D81" s="66" t="s">
        <v>4085</v>
      </c>
      <c r="E81" s="134" t="s">
        <v>929</v>
      </c>
      <c r="F81" s="66">
        <v>24</v>
      </c>
      <c r="G81" s="134" t="s">
        <v>928</v>
      </c>
      <c r="H81" s="66"/>
      <c r="I81" s="66" t="s">
        <v>4114</v>
      </c>
      <c r="J81" s="66" t="s">
        <v>4122</v>
      </c>
      <c r="K81" s="66" t="s">
        <v>4088</v>
      </c>
      <c r="L81" s="87" t="s">
        <v>929</v>
      </c>
      <c r="M81" t="s">
        <v>4089</v>
      </c>
      <c r="O81" t="s">
        <v>4123</v>
      </c>
      <c r="Q81" s="230"/>
      <c r="R81" t="s">
        <v>4124</v>
      </c>
      <c r="S81" t="s">
        <v>4125</v>
      </c>
      <c r="T81" t="s">
        <v>4126</v>
      </c>
    </row>
    <row r="82" spans="1:20">
      <c r="A82" t="s">
        <v>4127</v>
      </c>
      <c r="B82" s="66">
        <v>33</v>
      </c>
      <c r="C82" s="66">
        <v>23</v>
      </c>
      <c r="D82" s="66" t="s">
        <v>4085</v>
      </c>
      <c r="E82" s="134" t="s">
        <v>1321</v>
      </c>
      <c r="F82" s="66">
        <v>24</v>
      </c>
      <c r="G82" s="134" t="s">
        <v>928</v>
      </c>
      <c r="H82" s="66"/>
      <c r="I82" s="66" t="s">
        <v>4128</v>
      </c>
      <c r="J82" s="66" t="s">
        <v>4086</v>
      </c>
      <c r="K82" s="66" t="s">
        <v>4088</v>
      </c>
      <c r="L82" s="87" t="s">
        <v>1321</v>
      </c>
      <c r="M82" t="s">
        <v>4089</v>
      </c>
      <c r="O82" t="s">
        <v>4129</v>
      </c>
      <c r="Q82" s="230"/>
      <c r="R82" t="s">
        <v>4130</v>
      </c>
      <c r="S82" t="s">
        <v>4131</v>
      </c>
      <c r="T82" t="s">
        <v>4132</v>
      </c>
    </row>
    <row r="83" spans="1:20">
      <c r="A83" t="s">
        <v>4133</v>
      </c>
      <c r="B83" s="66" t="s">
        <v>4113</v>
      </c>
      <c r="C83" s="66" t="s">
        <v>4095</v>
      </c>
      <c r="D83" s="66" t="s">
        <v>4085</v>
      </c>
      <c r="E83" s="66" t="s">
        <v>4134</v>
      </c>
      <c r="F83" s="66">
        <v>24</v>
      </c>
      <c r="G83" s="134" t="s">
        <v>928</v>
      </c>
      <c r="H83" s="66"/>
      <c r="I83" s="66" t="s">
        <v>4114</v>
      </c>
      <c r="J83" s="66" t="s">
        <v>4097</v>
      </c>
      <c r="K83" s="66" t="s">
        <v>4088</v>
      </c>
      <c r="L83" s="57" t="s">
        <v>4134</v>
      </c>
      <c r="M83" t="s">
        <v>4089</v>
      </c>
      <c r="O83" t="s">
        <v>139</v>
      </c>
      <c r="Q83" s="230" t="s">
        <v>5187</v>
      </c>
      <c r="R83" t="s">
        <v>4135</v>
      </c>
      <c r="S83" t="s">
        <v>4136</v>
      </c>
      <c r="T83" t="s">
        <v>4137</v>
      </c>
    </row>
    <row r="84" spans="1:20">
      <c r="A84" t="s">
        <v>4138</v>
      </c>
      <c r="B84" s="66">
        <v>29</v>
      </c>
      <c r="C84" s="66">
        <v>32</v>
      </c>
      <c r="D84" s="66" t="s">
        <v>4085</v>
      </c>
      <c r="E84" s="66" t="s">
        <v>4139</v>
      </c>
      <c r="F84" s="66">
        <v>24</v>
      </c>
      <c r="G84" s="134" t="s">
        <v>928</v>
      </c>
      <c r="H84" s="66"/>
      <c r="I84" s="66" t="s">
        <v>4098</v>
      </c>
      <c r="J84" s="66" t="s">
        <v>4140</v>
      </c>
      <c r="K84" s="66" t="s">
        <v>4088</v>
      </c>
      <c r="L84" s="57" t="s">
        <v>4139</v>
      </c>
      <c r="M84" t="s">
        <v>4089</v>
      </c>
      <c r="O84" t="s">
        <v>140</v>
      </c>
      <c r="Q84" s="230" t="s">
        <v>5187</v>
      </c>
      <c r="R84" t="s">
        <v>4141</v>
      </c>
      <c r="S84" t="s">
        <v>4142</v>
      </c>
      <c r="T84" t="s">
        <v>4143</v>
      </c>
    </row>
    <row r="85" spans="1:20">
      <c r="A85" t="s">
        <v>4144</v>
      </c>
      <c r="B85" s="66">
        <v>23</v>
      </c>
      <c r="C85" s="66">
        <v>36</v>
      </c>
      <c r="D85" s="66" t="s">
        <v>4085</v>
      </c>
      <c r="E85" s="66" t="s">
        <v>4145</v>
      </c>
      <c r="F85" s="66">
        <v>24</v>
      </c>
      <c r="G85" s="134" t="s">
        <v>928</v>
      </c>
      <c r="H85" s="66"/>
      <c r="I85" s="66" t="s">
        <v>4086</v>
      </c>
      <c r="J85" s="66" t="s">
        <v>4146</v>
      </c>
      <c r="K85" s="66" t="s">
        <v>4088</v>
      </c>
      <c r="L85" s="57" t="s">
        <v>4145</v>
      </c>
      <c r="M85" t="s">
        <v>4089</v>
      </c>
      <c r="O85" t="s">
        <v>22</v>
      </c>
      <c r="Q85" s="230" t="s">
        <v>5187</v>
      </c>
    </row>
    <row r="86" spans="1:20">
      <c r="A86" t="s">
        <v>4147</v>
      </c>
      <c r="B86" s="66">
        <v>22</v>
      </c>
      <c r="C86" s="66">
        <v>21</v>
      </c>
      <c r="D86" s="66" t="s">
        <v>4085</v>
      </c>
      <c r="E86" s="66">
        <v>25</v>
      </c>
      <c r="F86" s="66">
        <v>24</v>
      </c>
      <c r="G86" s="134" t="s">
        <v>928</v>
      </c>
      <c r="H86" s="66"/>
      <c r="I86" s="66" t="s">
        <v>4148</v>
      </c>
      <c r="J86" s="66" t="s">
        <v>4115</v>
      </c>
      <c r="K86" s="66" t="s">
        <v>4088</v>
      </c>
      <c r="L86" s="57">
        <v>25</v>
      </c>
      <c r="M86" t="s">
        <v>4089</v>
      </c>
      <c r="O86" t="s">
        <v>4149</v>
      </c>
      <c r="Q86" s="230"/>
    </row>
    <row r="87" spans="1:20">
      <c r="A87" t="s">
        <v>4150</v>
      </c>
      <c r="B87" s="66" t="s">
        <v>4151</v>
      </c>
      <c r="C87" s="66">
        <v>29</v>
      </c>
      <c r="D87" s="66" t="s">
        <v>4085</v>
      </c>
      <c r="E87" s="66" t="s">
        <v>4152</v>
      </c>
      <c r="F87" s="66">
        <v>24</v>
      </c>
      <c r="G87" s="134" t="s">
        <v>928</v>
      </c>
      <c r="H87" s="66"/>
      <c r="I87" s="66" t="s">
        <v>4153</v>
      </c>
      <c r="J87" s="66" t="s">
        <v>4098</v>
      </c>
      <c r="K87" s="66" t="s">
        <v>4088</v>
      </c>
      <c r="L87" s="57" t="s">
        <v>4152</v>
      </c>
      <c r="M87" t="s">
        <v>4089</v>
      </c>
      <c r="O87" t="s">
        <v>27</v>
      </c>
      <c r="Q87" s="230" t="s">
        <v>5187</v>
      </c>
    </row>
    <row r="88" spans="1:20">
      <c r="A88" t="s">
        <v>4154</v>
      </c>
      <c r="B88" s="66">
        <v>39</v>
      </c>
      <c r="C88" s="66">
        <v>36</v>
      </c>
      <c r="D88" s="66" t="s">
        <v>4085</v>
      </c>
      <c r="E88" s="66" t="s">
        <v>6343</v>
      </c>
      <c r="F88" s="66">
        <v>24</v>
      </c>
      <c r="G88" s="134" t="s">
        <v>928</v>
      </c>
      <c r="H88" s="66"/>
      <c r="I88" s="66" t="s">
        <v>6344</v>
      </c>
      <c r="J88" s="66" t="s">
        <v>4146</v>
      </c>
      <c r="K88" s="66" t="s">
        <v>4088</v>
      </c>
      <c r="L88" s="57" t="s">
        <v>6343</v>
      </c>
      <c r="M88" t="s">
        <v>4089</v>
      </c>
      <c r="O88" t="s">
        <v>6342</v>
      </c>
      <c r="Q88" s="230"/>
    </row>
    <row r="89" spans="1:20">
      <c r="A89" t="s">
        <v>4156</v>
      </c>
      <c r="B89" s="66">
        <v>32</v>
      </c>
      <c r="C89" s="66" t="s">
        <v>4157</v>
      </c>
      <c r="D89" s="66" t="s">
        <v>4085</v>
      </c>
      <c r="E89" s="66">
        <v>71</v>
      </c>
      <c r="F89" s="66">
        <v>24</v>
      </c>
      <c r="G89" s="134" t="s">
        <v>928</v>
      </c>
      <c r="H89" s="66"/>
      <c r="I89" s="66" t="s">
        <v>4140</v>
      </c>
      <c r="J89" s="66" t="s">
        <v>4158</v>
      </c>
      <c r="K89" s="66" t="s">
        <v>4088</v>
      </c>
      <c r="L89" s="57">
        <v>71</v>
      </c>
      <c r="M89" t="s">
        <v>4089</v>
      </c>
      <c r="O89" t="s">
        <v>32</v>
      </c>
      <c r="Q89" s="230" t="s">
        <v>5187</v>
      </c>
    </row>
    <row r="90" spans="1:20">
      <c r="A90" t="s">
        <v>4159</v>
      </c>
      <c r="B90" s="66" t="s">
        <v>4151</v>
      </c>
      <c r="C90" s="66">
        <v>21</v>
      </c>
      <c r="D90" s="66" t="s">
        <v>4085</v>
      </c>
      <c r="E90" s="66">
        <v>72</v>
      </c>
      <c r="F90" s="66">
        <v>24</v>
      </c>
      <c r="G90" s="134" t="s">
        <v>928</v>
      </c>
      <c r="H90" s="66"/>
      <c r="I90" s="66" t="s">
        <v>4153</v>
      </c>
      <c r="J90" s="66" t="s">
        <v>4115</v>
      </c>
      <c r="K90" s="66" t="s">
        <v>4088</v>
      </c>
      <c r="L90" s="57">
        <v>72</v>
      </c>
      <c r="M90" t="s">
        <v>4089</v>
      </c>
      <c r="O90" t="s">
        <v>153</v>
      </c>
      <c r="Q90" s="230" t="s">
        <v>5187</v>
      </c>
    </row>
    <row r="91" spans="1:20">
      <c r="A91" t="s">
        <v>4160</v>
      </c>
      <c r="B91" s="66">
        <v>29</v>
      </c>
      <c r="C91" s="66" t="s">
        <v>4085</v>
      </c>
      <c r="D91" s="66">
        <v>32</v>
      </c>
      <c r="E91" s="66">
        <v>73</v>
      </c>
      <c r="F91" s="66">
        <v>24</v>
      </c>
      <c r="G91" s="134" t="s">
        <v>928</v>
      </c>
      <c r="H91" s="66"/>
      <c r="I91" s="66" t="s">
        <v>4098</v>
      </c>
      <c r="J91" s="66" t="s">
        <v>4088</v>
      </c>
      <c r="K91" s="66" t="s">
        <v>4140</v>
      </c>
      <c r="L91" s="57">
        <v>73</v>
      </c>
      <c r="M91" t="s">
        <v>4089</v>
      </c>
      <c r="O91" t="s">
        <v>103</v>
      </c>
      <c r="Q91" s="230" t="s">
        <v>5187</v>
      </c>
    </row>
    <row r="92" spans="1:20">
      <c r="A92" t="s">
        <v>4161</v>
      </c>
      <c r="B92" s="66">
        <v>31</v>
      </c>
      <c r="C92" s="66" t="s">
        <v>4095</v>
      </c>
      <c r="D92" s="66" t="s">
        <v>4085</v>
      </c>
      <c r="E92" s="66">
        <v>74</v>
      </c>
      <c r="F92" s="66">
        <v>24</v>
      </c>
      <c r="G92" s="134" t="s">
        <v>928</v>
      </c>
      <c r="H92" s="66"/>
      <c r="I92" s="66" t="s">
        <v>4087</v>
      </c>
      <c r="J92" s="66" t="s">
        <v>4097</v>
      </c>
      <c r="K92" s="66" t="s">
        <v>4088</v>
      </c>
      <c r="L92" s="57">
        <v>74</v>
      </c>
      <c r="M92" t="s">
        <v>4089</v>
      </c>
      <c r="O92" t="s">
        <v>70</v>
      </c>
      <c r="Q92" s="230" t="s">
        <v>5187</v>
      </c>
    </row>
    <row r="93" spans="1:20">
      <c r="A93" t="s">
        <v>4162</v>
      </c>
      <c r="B93" s="66">
        <v>31</v>
      </c>
      <c r="C93" s="66">
        <v>20</v>
      </c>
      <c r="D93" s="66" t="s">
        <v>4157</v>
      </c>
      <c r="E93" s="66">
        <v>75</v>
      </c>
      <c r="F93" s="66">
        <v>24</v>
      </c>
      <c r="G93" s="134" t="s">
        <v>928</v>
      </c>
      <c r="H93" s="66"/>
      <c r="I93" s="66" t="s">
        <v>4087</v>
      </c>
      <c r="J93" s="66" t="s">
        <v>4155</v>
      </c>
      <c r="K93" s="66" t="s">
        <v>4158</v>
      </c>
      <c r="L93" s="57">
        <v>75</v>
      </c>
      <c r="M93" t="s">
        <v>4089</v>
      </c>
      <c r="O93" t="s">
        <v>6287</v>
      </c>
      <c r="Q93" s="230"/>
    </row>
    <row r="94" spans="1:20">
      <c r="A94" t="s">
        <v>4163</v>
      </c>
      <c r="B94" s="66">
        <v>29</v>
      </c>
      <c r="C94" s="66" t="s">
        <v>4151</v>
      </c>
      <c r="D94" s="66" t="s">
        <v>4085</v>
      </c>
      <c r="E94" s="66" t="s">
        <v>4193</v>
      </c>
      <c r="F94" s="66">
        <v>24</v>
      </c>
      <c r="G94" s="134" t="s">
        <v>928</v>
      </c>
      <c r="H94" s="66"/>
      <c r="I94" s="66" t="s">
        <v>4098</v>
      </c>
      <c r="J94" s="66" t="s">
        <v>4153</v>
      </c>
      <c r="K94" s="66" t="s">
        <v>4088</v>
      </c>
      <c r="L94" s="57" t="s">
        <v>4193</v>
      </c>
      <c r="M94" t="s">
        <v>4089</v>
      </c>
      <c r="O94" t="s">
        <v>6237</v>
      </c>
      <c r="Q94" s="230"/>
    </row>
    <row r="95" spans="1:20">
      <c r="A95" t="s">
        <v>4164</v>
      </c>
      <c r="B95" s="66">
        <v>21</v>
      </c>
      <c r="C95" s="66" t="s">
        <v>4200</v>
      </c>
      <c r="D95" s="66">
        <v>38</v>
      </c>
      <c r="E95" s="66">
        <v>77</v>
      </c>
      <c r="F95" s="66">
        <v>24</v>
      </c>
      <c r="G95" s="134" t="s">
        <v>928</v>
      </c>
      <c r="H95" s="66"/>
      <c r="I95" s="66" t="s">
        <v>4115</v>
      </c>
      <c r="J95" s="66" t="s">
        <v>4201</v>
      </c>
      <c r="K95" s="66" t="s">
        <v>4176</v>
      </c>
      <c r="L95" s="57">
        <v>77</v>
      </c>
      <c r="M95" t="s">
        <v>4089</v>
      </c>
      <c r="O95" t="s">
        <v>5781</v>
      </c>
      <c r="Q95" s="230"/>
    </row>
    <row r="96" spans="1:20">
      <c r="A96" t="s">
        <v>4166</v>
      </c>
      <c r="B96" s="66">
        <v>33</v>
      </c>
      <c r="C96" s="66" t="s">
        <v>4113</v>
      </c>
      <c r="D96" s="66" t="s">
        <v>4085</v>
      </c>
      <c r="E96" s="66">
        <v>78</v>
      </c>
      <c r="F96" s="66">
        <v>24</v>
      </c>
      <c r="G96" s="134" t="s">
        <v>928</v>
      </c>
      <c r="H96" s="66"/>
      <c r="I96" s="66" t="s">
        <v>4128</v>
      </c>
      <c r="J96" s="66" t="s">
        <v>4114</v>
      </c>
      <c r="K96" s="66" t="s">
        <v>4088</v>
      </c>
      <c r="L96" s="57">
        <v>78</v>
      </c>
      <c r="M96" t="s">
        <v>4089</v>
      </c>
      <c r="O96" t="s">
        <v>5782</v>
      </c>
      <c r="Q96" s="230"/>
    </row>
    <row r="97" spans="1:17">
      <c r="A97" t="s">
        <v>4168</v>
      </c>
      <c r="B97" s="66">
        <v>31</v>
      </c>
      <c r="C97" s="66">
        <v>20</v>
      </c>
      <c r="D97" s="66" t="s">
        <v>4085</v>
      </c>
      <c r="E97" s="66" t="s">
        <v>4169</v>
      </c>
      <c r="F97" s="66">
        <v>24</v>
      </c>
      <c r="G97" s="134" t="s">
        <v>928</v>
      </c>
      <c r="H97" s="66"/>
      <c r="I97" s="66" t="s">
        <v>4087</v>
      </c>
      <c r="J97" s="66" t="s">
        <v>4155</v>
      </c>
      <c r="K97" s="66" t="s">
        <v>4088</v>
      </c>
      <c r="L97" s="57" t="s">
        <v>4169</v>
      </c>
      <c r="M97" t="s">
        <v>4089</v>
      </c>
      <c r="O97" t="s">
        <v>4170</v>
      </c>
      <c r="Q97" s="230"/>
    </row>
    <row r="98" spans="1:17">
      <c r="A98" t="s">
        <v>4171</v>
      </c>
      <c r="B98" s="66">
        <v>35</v>
      </c>
      <c r="C98" s="66">
        <v>22</v>
      </c>
      <c r="D98" s="66" t="s">
        <v>4085</v>
      </c>
      <c r="E98" s="66" t="s">
        <v>4172</v>
      </c>
      <c r="F98" s="66">
        <v>24</v>
      </c>
      <c r="G98" s="134" t="s">
        <v>928</v>
      </c>
      <c r="H98" s="66"/>
      <c r="I98" s="66" t="s">
        <v>4173</v>
      </c>
      <c r="J98" s="66" t="s">
        <v>4148</v>
      </c>
      <c r="K98" s="66" t="s">
        <v>4088</v>
      </c>
      <c r="L98" s="57" t="s">
        <v>4172</v>
      </c>
      <c r="M98" t="s">
        <v>4089</v>
      </c>
      <c r="O98" t="s">
        <v>4174</v>
      </c>
      <c r="Q98" s="230"/>
    </row>
    <row r="99" spans="1:17">
      <c r="A99" t="s">
        <v>4175</v>
      </c>
      <c r="B99" s="66">
        <v>38</v>
      </c>
      <c r="C99" s="66" t="s">
        <v>4095</v>
      </c>
      <c r="D99" s="66" t="s">
        <v>4085</v>
      </c>
      <c r="E99" s="66">
        <v>43</v>
      </c>
      <c r="F99" s="66">
        <v>24</v>
      </c>
      <c r="G99" s="134" t="s">
        <v>928</v>
      </c>
      <c r="H99" s="66"/>
      <c r="I99" s="66" t="s">
        <v>4176</v>
      </c>
      <c r="J99" s="66" t="s">
        <v>4097</v>
      </c>
      <c r="K99" s="66" t="s">
        <v>4088</v>
      </c>
      <c r="L99" s="57">
        <v>43</v>
      </c>
      <c r="M99" t="s">
        <v>4089</v>
      </c>
      <c r="O99" t="s">
        <v>4177</v>
      </c>
      <c r="Q99" s="230"/>
    </row>
    <row r="100" spans="1:17">
      <c r="A100" t="s">
        <v>4178</v>
      </c>
      <c r="B100" s="66">
        <v>22</v>
      </c>
      <c r="C100" s="66">
        <v>23</v>
      </c>
      <c r="D100" s="66" t="s">
        <v>4085</v>
      </c>
      <c r="E100" s="66">
        <v>87</v>
      </c>
      <c r="F100" s="66">
        <v>24</v>
      </c>
      <c r="G100" s="134" t="s">
        <v>928</v>
      </c>
      <c r="H100" s="66"/>
      <c r="I100" s="66" t="s">
        <v>4148</v>
      </c>
      <c r="J100" s="66" t="s">
        <v>4086</v>
      </c>
      <c r="K100" s="66" t="s">
        <v>4088</v>
      </c>
      <c r="L100" s="57">
        <v>87</v>
      </c>
      <c r="M100" t="s">
        <v>4089</v>
      </c>
      <c r="O100" t="s">
        <v>121</v>
      </c>
      <c r="Q100" s="230" t="s">
        <v>5187</v>
      </c>
    </row>
    <row r="101" spans="1:17">
      <c r="A101" t="s">
        <v>4181</v>
      </c>
      <c r="B101" s="66" t="s">
        <v>4200</v>
      </c>
      <c r="C101" s="66" t="s">
        <v>4095</v>
      </c>
      <c r="D101" s="66" t="s">
        <v>4085</v>
      </c>
      <c r="E101" s="66">
        <v>88</v>
      </c>
      <c r="F101" s="66">
        <v>24</v>
      </c>
      <c r="G101" s="134" t="s">
        <v>928</v>
      </c>
      <c r="H101" s="66"/>
      <c r="I101" s="66" t="s">
        <v>4201</v>
      </c>
      <c r="J101" s="66" t="s">
        <v>4097</v>
      </c>
      <c r="K101" s="66" t="s">
        <v>4088</v>
      </c>
      <c r="L101" s="57">
        <v>88</v>
      </c>
      <c r="M101" t="s">
        <v>4089</v>
      </c>
      <c r="O101" t="s">
        <v>6278</v>
      </c>
      <c r="Q101" s="230"/>
    </row>
    <row r="102" spans="1:17">
      <c r="A102" t="s">
        <v>4183</v>
      </c>
      <c r="B102" s="66">
        <v>27</v>
      </c>
      <c r="C102" s="66">
        <v>27</v>
      </c>
      <c r="D102" s="66" t="s">
        <v>4085</v>
      </c>
      <c r="E102" s="66" t="s">
        <v>4184</v>
      </c>
      <c r="F102" s="66">
        <v>24</v>
      </c>
      <c r="G102" s="134" t="s">
        <v>928</v>
      </c>
      <c r="H102" s="66"/>
      <c r="I102" s="66" t="s">
        <v>4106</v>
      </c>
      <c r="J102" s="66" t="s">
        <v>4106</v>
      </c>
      <c r="K102" s="66" t="s">
        <v>4088</v>
      </c>
      <c r="L102" s="57" t="s">
        <v>5816</v>
      </c>
      <c r="M102" t="s">
        <v>4089</v>
      </c>
      <c r="O102" t="s">
        <v>5815</v>
      </c>
      <c r="Q102" s="230"/>
    </row>
    <row r="103" spans="1:17">
      <c r="A103" t="s">
        <v>4185</v>
      </c>
      <c r="B103" s="66">
        <v>24</v>
      </c>
      <c r="C103" s="66">
        <v>29</v>
      </c>
      <c r="D103" s="66" t="s">
        <v>4085</v>
      </c>
      <c r="E103" s="66" t="s">
        <v>35</v>
      </c>
      <c r="F103" s="66">
        <v>24</v>
      </c>
      <c r="G103" s="134" t="s">
        <v>928</v>
      </c>
      <c r="H103" s="66"/>
      <c r="I103" s="66" t="s">
        <v>4186</v>
      </c>
      <c r="J103" s="66" t="s">
        <v>4098</v>
      </c>
      <c r="K103" s="66" t="s">
        <v>4088</v>
      </c>
      <c r="L103" s="57" t="s">
        <v>35</v>
      </c>
      <c r="M103" t="s">
        <v>4089</v>
      </c>
      <c r="O103" t="s">
        <v>4187</v>
      </c>
      <c r="Q103" s="230"/>
    </row>
    <row r="104" spans="1:17">
      <c r="A104" t="s">
        <v>4188</v>
      </c>
      <c r="B104" s="66">
        <v>32</v>
      </c>
      <c r="C104" s="66" t="s">
        <v>4105</v>
      </c>
      <c r="D104" s="66" t="s">
        <v>4085</v>
      </c>
      <c r="E104" s="66">
        <v>31</v>
      </c>
      <c r="F104" s="66">
        <v>24</v>
      </c>
      <c r="G104" s="134" t="s">
        <v>928</v>
      </c>
      <c r="H104" s="66"/>
      <c r="I104" s="66" t="s">
        <v>4140</v>
      </c>
      <c r="J104" s="66" t="s">
        <v>4107</v>
      </c>
      <c r="K104" s="66" t="s">
        <v>4088</v>
      </c>
      <c r="L104" s="57">
        <v>31</v>
      </c>
      <c r="M104" t="s">
        <v>4089</v>
      </c>
      <c r="O104" t="s">
        <v>4189</v>
      </c>
      <c r="Q104" s="230"/>
    </row>
    <row r="105" spans="1:17">
      <c r="A105" t="s">
        <v>4190</v>
      </c>
      <c r="B105" s="66" t="s">
        <v>4157</v>
      </c>
      <c r="C105" s="66">
        <v>24</v>
      </c>
      <c r="D105" s="66" t="s">
        <v>4085</v>
      </c>
      <c r="E105" s="66">
        <v>81</v>
      </c>
      <c r="F105" s="66">
        <v>24</v>
      </c>
      <c r="G105" s="134" t="s">
        <v>928</v>
      </c>
      <c r="H105" s="66"/>
      <c r="I105" s="66" t="s">
        <v>4158</v>
      </c>
      <c r="J105" s="66" t="s">
        <v>4186</v>
      </c>
      <c r="K105" s="66" t="s">
        <v>4088</v>
      </c>
      <c r="L105" s="57">
        <v>81</v>
      </c>
      <c r="M105" t="s">
        <v>4089</v>
      </c>
      <c r="O105" t="s">
        <v>101</v>
      </c>
      <c r="Q105" s="230" t="s">
        <v>5187</v>
      </c>
    </row>
    <row r="106" spans="1:17">
      <c r="A106" t="s">
        <v>4191</v>
      </c>
      <c r="B106" s="66">
        <v>22</v>
      </c>
      <c r="C106" s="66" t="s">
        <v>4157</v>
      </c>
      <c r="D106" s="66">
        <v>34</v>
      </c>
      <c r="E106" s="66">
        <v>98</v>
      </c>
      <c r="F106" s="66">
        <v>24</v>
      </c>
      <c r="G106" s="134" t="s">
        <v>928</v>
      </c>
      <c r="H106" s="66"/>
      <c r="I106" s="66" t="s">
        <v>4148</v>
      </c>
      <c r="J106" s="66" t="s">
        <v>4158</v>
      </c>
      <c r="K106" s="66" t="s">
        <v>4217</v>
      </c>
      <c r="L106" s="57">
        <v>98</v>
      </c>
      <c r="M106" t="s">
        <v>4089</v>
      </c>
      <c r="O106" t="s">
        <v>5783</v>
      </c>
      <c r="Q106" s="230"/>
    </row>
    <row r="107" spans="1:17">
      <c r="A107" t="s">
        <v>4192</v>
      </c>
      <c r="B107" s="66">
        <v>21</v>
      </c>
      <c r="C107" s="66" t="s">
        <v>4151</v>
      </c>
      <c r="D107" s="66" t="s">
        <v>4085</v>
      </c>
      <c r="E107" s="66" t="s">
        <v>5113</v>
      </c>
      <c r="F107" s="66">
        <v>24</v>
      </c>
      <c r="G107" s="134" t="s">
        <v>928</v>
      </c>
      <c r="H107" s="66"/>
      <c r="I107" s="66" t="s">
        <v>4115</v>
      </c>
      <c r="J107" s="66" t="s">
        <v>4153</v>
      </c>
      <c r="K107" s="66" t="s">
        <v>4088</v>
      </c>
      <c r="L107" s="57" t="s">
        <v>5113</v>
      </c>
      <c r="M107" t="s">
        <v>4089</v>
      </c>
      <c r="O107" t="s">
        <v>5805</v>
      </c>
      <c r="Q107" s="230"/>
    </row>
    <row r="108" spans="1:17">
      <c r="A108" t="s">
        <v>4196</v>
      </c>
      <c r="B108" s="66">
        <v>23</v>
      </c>
      <c r="C108" s="66" t="s">
        <v>4085</v>
      </c>
      <c r="D108" s="66">
        <v>31</v>
      </c>
      <c r="E108" s="66" t="s">
        <v>4197</v>
      </c>
      <c r="F108" s="66">
        <v>24</v>
      </c>
      <c r="G108" s="134" t="s">
        <v>928</v>
      </c>
      <c r="H108" s="66"/>
      <c r="I108" s="66" t="s">
        <v>4086</v>
      </c>
      <c r="J108" s="66" t="s">
        <v>4088</v>
      </c>
      <c r="K108" s="66" t="s">
        <v>4087</v>
      </c>
      <c r="L108" s="57" t="s">
        <v>4197</v>
      </c>
      <c r="M108" t="s">
        <v>4089</v>
      </c>
      <c r="O108" t="s">
        <v>131</v>
      </c>
      <c r="Q108" s="230" t="s">
        <v>5187</v>
      </c>
    </row>
    <row r="109" spans="1:17">
      <c r="A109" t="s">
        <v>4199</v>
      </c>
      <c r="B109" s="66">
        <v>23</v>
      </c>
      <c r="C109" s="66" t="s">
        <v>4095</v>
      </c>
      <c r="D109" s="66" t="s">
        <v>4085</v>
      </c>
      <c r="E109" s="66" t="s">
        <v>5177</v>
      </c>
      <c r="F109" s="66">
        <v>24</v>
      </c>
      <c r="G109" s="134" t="s">
        <v>928</v>
      </c>
      <c r="H109" s="66"/>
      <c r="I109" s="66" t="s">
        <v>4086</v>
      </c>
      <c r="J109" s="66" t="s">
        <v>4097</v>
      </c>
      <c r="K109" s="66" t="s">
        <v>4088</v>
      </c>
      <c r="L109" s="57" t="s">
        <v>5177</v>
      </c>
      <c r="M109" t="s">
        <v>4089</v>
      </c>
      <c r="O109" t="s">
        <v>51</v>
      </c>
      <c r="Q109" s="230" t="s">
        <v>5187</v>
      </c>
    </row>
    <row r="110" spans="1:17">
      <c r="A110" t="s">
        <v>4202</v>
      </c>
      <c r="B110" s="66">
        <v>21</v>
      </c>
      <c r="C110" s="66">
        <v>11</v>
      </c>
      <c r="D110" s="66">
        <v>28</v>
      </c>
      <c r="E110" s="66" t="s">
        <v>4203</v>
      </c>
      <c r="F110" s="134" t="s">
        <v>929</v>
      </c>
      <c r="G110" s="134" t="s">
        <v>928</v>
      </c>
      <c r="H110" s="66"/>
      <c r="I110" s="66" t="s">
        <v>4115</v>
      </c>
      <c r="J110" s="66" t="s">
        <v>4087</v>
      </c>
      <c r="K110" s="66" t="s">
        <v>5784</v>
      </c>
      <c r="L110" s="57" t="s">
        <v>4203</v>
      </c>
      <c r="M110" t="s">
        <v>5785</v>
      </c>
      <c r="O110" t="s">
        <v>5786</v>
      </c>
      <c r="Q110" s="230"/>
    </row>
    <row r="111" spans="1:17">
      <c r="A111" t="s">
        <v>4205</v>
      </c>
      <c r="B111" s="66" t="s">
        <v>4157</v>
      </c>
      <c r="C111" s="66" t="s">
        <v>4095</v>
      </c>
      <c r="D111" s="66" t="s">
        <v>4085</v>
      </c>
      <c r="E111" s="66" t="s">
        <v>4206</v>
      </c>
      <c r="F111" s="66">
        <v>24</v>
      </c>
      <c r="G111" s="134" t="s">
        <v>928</v>
      </c>
      <c r="H111" s="66"/>
      <c r="I111" s="66" t="s">
        <v>4158</v>
      </c>
      <c r="J111" s="66" t="s">
        <v>4097</v>
      </c>
      <c r="K111" s="66" t="s">
        <v>4088</v>
      </c>
      <c r="L111" s="57" t="s">
        <v>4206</v>
      </c>
      <c r="M111" t="s">
        <v>4089</v>
      </c>
      <c r="O111" s="104" t="s">
        <v>1816</v>
      </c>
      <c r="Q111" s="230"/>
    </row>
    <row r="112" spans="1:17">
      <c r="A112" t="s">
        <v>4208</v>
      </c>
      <c r="B112" s="66">
        <v>21</v>
      </c>
      <c r="C112" s="66" t="s">
        <v>4105</v>
      </c>
      <c r="D112" s="66" t="s">
        <v>4085</v>
      </c>
      <c r="E112" s="66" t="s">
        <v>4209</v>
      </c>
      <c r="F112" s="66">
        <v>24</v>
      </c>
      <c r="G112" s="134" t="s">
        <v>928</v>
      </c>
      <c r="H112" s="66"/>
      <c r="I112" s="66" t="s">
        <v>4115</v>
      </c>
      <c r="J112" s="66" t="s">
        <v>4107</v>
      </c>
      <c r="K112" s="66" t="s">
        <v>4088</v>
      </c>
      <c r="L112" s="57" t="s">
        <v>4209</v>
      </c>
      <c r="M112" t="s">
        <v>4089</v>
      </c>
      <c r="O112" t="s">
        <v>5787</v>
      </c>
      <c r="Q112" s="230"/>
    </row>
    <row r="113" spans="1:17">
      <c r="A113" t="s">
        <v>4211</v>
      </c>
      <c r="B113" s="66">
        <v>36</v>
      </c>
      <c r="C113" s="66">
        <v>20</v>
      </c>
      <c r="D113" s="66">
        <v>28</v>
      </c>
      <c r="E113" s="66">
        <v>79</v>
      </c>
      <c r="F113" s="66">
        <v>24</v>
      </c>
      <c r="G113" s="134" t="s">
        <v>928</v>
      </c>
      <c r="H113" s="66"/>
      <c r="I113" s="66" t="s">
        <v>4146</v>
      </c>
      <c r="J113" s="66" t="s">
        <v>4155</v>
      </c>
      <c r="K113" s="66" t="s">
        <v>5784</v>
      </c>
      <c r="L113" s="57">
        <v>79</v>
      </c>
      <c r="M113" t="s">
        <v>4089</v>
      </c>
      <c r="O113" t="s">
        <v>5814</v>
      </c>
      <c r="Q113" s="230"/>
    </row>
    <row r="114" spans="1:17">
      <c r="A114" t="s">
        <v>4213</v>
      </c>
      <c r="B114" s="66">
        <v>27</v>
      </c>
      <c r="C114" s="66">
        <v>26</v>
      </c>
      <c r="D114" s="66" t="s">
        <v>4085</v>
      </c>
      <c r="E114" s="66" t="s">
        <v>4214</v>
      </c>
      <c r="F114" s="66">
        <v>24</v>
      </c>
      <c r="G114" s="134" t="s">
        <v>928</v>
      </c>
      <c r="H114" s="66"/>
      <c r="I114" s="66" t="s">
        <v>4106</v>
      </c>
      <c r="J114" s="66" t="s">
        <v>4122</v>
      </c>
      <c r="K114" s="66" t="s">
        <v>4088</v>
      </c>
      <c r="L114" s="57" t="s">
        <v>4214</v>
      </c>
      <c r="M114" t="s">
        <v>4089</v>
      </c>
      <c r="O114" t="s">
        <v>107</v>
      </c>
      <c r="Q114" s="230" t="s">
        <v>5187</v>
      </c>
    </row>
    <row r="115" spans="1:17">
      <c r="A115" t="s">
        <v>4215</v>
      </c>
      <c r="B115" s="66">
        <v>29</v>
      </c>
      <c r="C115" s="66">
        <v>20</v>
      </c>
      <c r="D115" s="66">
        <v>35</v>
      </c>
      <c r="E115" s="66" t="s">
        <v>4216</v>
      </c>
      <c r="F115" s="66">
        <v>24</v>
      </c>
      <c r="G115" s="134" t="s">
        <v>928</v>
      </c>
      <c r="H115" s="66"/>
      <c r="I115" s="66" t="s">
        <v>4098</v>
      </c>
      <c r="J115" s="66" t="s">
        <v>4155</v>
      </c>
      <c r="K115" s="66" t="s">
        <v>4173</v>
      </c>
      <c r="L115" s="57" t="s">
        <v>4216</v>
      </c>
      <c r="M115" t="s">
        <v>4089</v>
      </c>
      <c r="O115" t="s">
        <v>6142</v>
      </c>
      <c r="Q115" s="230"/>
    </row>
    <row r="116" spans="1:17">
      <c r="A116" t="s">
        <v>4219</v>
      </c>
      <c r="B116" s="66">
        <v>31</v>
      </c>
      <c r="C116" s="66">
        <v>22</v>
      </c>
      <c r="D116" s="66" t="s">
        <v>4113</v>
      </c>
      <c r="E116" s="66" t="s">
        <v>4220</v>
      </c>
      <c r="F116" s="66">
        <v>24</v>
      </c>
      <c r="G116" s="134" t="s">
        <v>928</v>
      </c>
      <c r="H116" s="66"/>
      <c r="I116" s="66" t="s">
        <v>4087</v>
      </c>
      <c r="J116" s="66" t="s">
        <v>4148</v>
      </c>
      <c r="K116" s="66" t="s">
        <v>4114</v>
      </c>
      <c r="L116" s="57" t="s">
        <v>4220</v>
      </c>
      <c r="M116" t="s">
        <v>4089</v>
      </c>
      <c r="O116" t="s">
        <v>5788</v>
      </c>
      <c r="Q116" s="230"/>
    </row>
    <row r="117" spans="1:17">
      <c r="Q117" s="231">
        <f>COUNTA(Q77:Q116)</f>
        <v>15</v>
      </c>
    </row>
  </sheetData>
  <mergeCells count="4">
    <mergeCell ref="B31:G31"/>
    <mergeCell ref="I31:N31"/>
    <mergeCell ref="B75:G75"/>
    <mergeCell ref="I75:N75"/>
  </mergeCells>
  <hyperlinks>
    <hyperlink ref="J1" location="Index!B23" display="Back to Index"/>
  </hyperlinks>
  <pageMargins left="0.7" right="0.7" top="0.75" bottom="0.75" header="0.3" footer="0.3"/>
  <pageSetup scale="58" fitToHeight="3" orientation="landscape" horizontalDpi="360" verticalDpi="360" r:id="rId1"/>
</worksheet>
</file>

<file path=xl/worksheets/sheet67.xml><?xml version="1.0" encoding="utf-8"?>
<worksheet xmlns="http://schemas.openxmlformats.org/spreadsheetml/2006/main" xmlns:r="http://schemas.openxmlformats.org/officeDocument/2006/relationships">
  <sheetPr>
    <pageSetUpPr fitToPage="1"/>
  </sheetPr>
  <dimension ref="A1:Q1"/>
  <sheetViews>
    <sheetView zoomScale="160" zoomScaleNormal="160" workbookViewId="0"/>
  </sheetViews>
  <sheetFormatPr defaultRowHeight="14.4"/>
  <sheetData>
    <row r="1" spans="1:17">
      <c r="A1" s="53" t="s">
        <v>1772</v>
      </c>
      <c r="Q1" s="122" t="s">
        <v>1818</v>
      </c>
    </row>
  </sheetData>
  <hyperlinks>
    <hyperlink ref="Q1" location="Index!B23" display="Back to Index"/>
  </hyperlinks>
  <pageMargins left="0.7" right="0.7" top="0.75" bottom="0.75" header="0.3" footer="0.3"/>
  <pageSetup scale="56" orientation="portrait" horizontalDpi="1200" verticalDpi="1200" r:id="rId1"/>
  <drawing r:id="rId2"/>
</worksheet>
</file>

<file path=xl/worksheets/sheet68.xml><?xml version="1.0" encoding="utf-8"?>
<worksheet xmlns="http://schemas.openxmlformats.org/spreadsheetml/2006/main" xmlns:r="http://schemas.openxmlformats.org/officeDocument/2006/relationships">
  <sheetPr>
    <pageSetUpPr fitToPage="1"/>
  </sheetPr>
  <dimension ref="A1:O1"/>
  <sheetViews>
    <sheetView workbookViewId="0"/>
  </sheetViews>
  <sheetFormatPr defaultRowHeight="14.4"/>
  <cols>
    <col min="13" max="13" width="5.6640625" customWidth="1"/>
  </cols>
  <sheetData>
    <row r="1" spans="1:15">
      <c r="A1" s="53" t="s">
        <v>5817</v>
      </c>
      <c r="O1" s="122" t="s">
        <v>1818</v>
      </c>
    </row>
  </sheetData>
  <hyperlinks>
    <hyperlink ref="O1" location="Index!B23" display="Back to Index"/>
  </hyperlinks>
  <pageMargins left="0.7" right="0.7" top="0.75" bottom="0.75" header="0.3" footer="0.3"/>
  <pageSetup scale="54" orientation="landscape" horizontalDpi="360" verticalDpi="360" r:id="rId1"/>
  <drawing r:id="rId2"/>
</worksheet>
</file>

<file path=xl/worksheets/sheet69.xml><?xml version="1.0" encoding="utf-8"?>
<worksheet xmlns="http://schemas.openxmlformats.org/spreadsheetml/2006/main" xmlns:r="http://schemas.openxmlformats.org/officeDocument/2006/relationships">
  <dimension ref="A1:K31"/>
  <sheetViews>
    <sheetView workbookViewId="0">
      <selection activeCell="A25" sqref="A25"/>
    </sheetView>
  </sheetViews>
  <sheetFormatPr defaultRowHeight="14.4"/>
  <sheetData>
    <row r="1" spans="1:11">
      <c r="A1" s="53" t="s">
        <v>2131</v>
      </c>
      <c r="K1" s="53" t="s">
        <v>2621</v>
      </c>
    </row>
    <row r="3" spans="1:11">
      <c r="A3" s="93" t="s">
        <v>2138</v>
      </c>
      <c r="B3" s="93"/>
      <c r="C3" s="93"/>
      <c r="D3" s="93"/>
      <c r="K3" t="s">
        <v>2610</v>
      </c>
    </row>
    <row r="4" spans="1:11">
      <c r="A4" s="138" t="s">
        <v>2132</v>
      </c>
      <c r="B4" s="93"/>
      <c r="C4" s="93"/>
      <c r="D4" s="93"/>
      <c r="K4" s="122" t="s">
        <v>2611</v>
      </c>
    </row>
    <row r="5" spans="1:11">
      <c r="A5" s="93"/>
      <c r="B5" s="93"/>
      <c r="C5" s="93"/>
      <c r="D5" s="93"/>
    </row>
    <row r="6" spans="1:11">
      <c r="A6" s="93" t="s">
        <v>2133</v>
      </c>
      <c r="B6" s="93"/>
      <c r="C6" s="93"/>
      <c r="D6" s="93"/>
      <c r="K6" t="s">
        <v>2612</v>
      </c>
    </row>
    <row r="7" spans="1:11">
      <c r="A7" s="138" t="s">
        <v>2134</v>
      </c>
      <c r="B7" s="93"/>
      <c r="C7" s="93"/>
      <c r="D7" s="93"/>
      <c r="K7" s="122" t="s">
        <v>2613</v>
      </c>
    </row>
    <row r="8" spans="1:11">
      <c r="A8" s="93"/>
      <c r="B8" s="93"/>
      <c r="C8" s="93"/>
      <c r="D8" s="93"/>
    </row>
    <row r="9" spans="1:11">
      <c r="A9" s="93" t="s">
        <v>2135</v>
      </c>
      <c r="B9" s="93"/>
      <c r="C9" s="93"/>
      <c r="D9" s="93"/>
      <c r="K9" t="s">
        <v>2614</v>
      </c>
    </row>
    <row r="10" spans="1:11">
      <c r="A10" s="138" t="s">
        <v>2136</v>
      </c>
      <c r="B10" s="93"/>
      <c r="C10" s="93"/>
      <c r="D10" s="93"/>
      <c r="K10" s="122" t="s">
        <v>2615</v>
      </c>
    </row>
    <row r="11" spans="1:11">
      <c r="A11" s="93"/>
      <c r="B11" s="93"/>
      <c r="C11" s="93"/>
      <c r="D11" s="93"/>
    </row>
    <row r="12" spans="1:11">
      <c r="A12" s="93" t="s">
        <v>3959</v>
      </c>
      <c r="B12" s="93"/>
      <c r="C12" s="93"/>
      <c r="D12" s="93"/>
      <c r="K12" t="s">
        <v>2616</v>
      </c>
    </row>
    <row r="13" spans="1:11">
      <c r="A13" s="138" t="s">
        <v>2137</v>
      </c>
      <c r="B13" s="93"/>
      <c r="C13" s="93"/>
      <c r="D13" s="93"/>
      <c r="K13" s="122" t="s">
        <v>2617</v>
      </c>
    </row>
    <row r="14" spans="1:11">
      <c r="A14" s="93"/>
      <c r="B14" s="93"/>
      <c r="C14" s="93"/>
      <c r="D14" s="93"/>
    </row>
    <row r="15" spans="1:11">
      <c r="A15" s="93" t="s">
        <v>2140</v>
      </c>
      <c r="B15" s="93"/>
      <c r="C15" s="93"/>
      <c r="D15" s="93"/>
      <c r="K15" t="s">
        <v>4080</v>
      </c>
    </row>
    <row r="16" spans="1:11">
      <c r="A16" s="138" t="s">
        <v>2139</v>
      </c>
      <c r="B16" s="93"/>
      <c r="C16" s="93"/>
      <c r="D16" s="93"/>
      <c r="K16" s="122" t="s">
        <v>2618</v>
      </c>
    </row>
    <row r="17" spans="1:11">
      <c r="A17" s="93"/>
      <c r="B17" s="93"/>
      <c r="C17" s="93"/>
      <c r="D17" s="93"/>
    </row>
    <row r="18" spans="1:11">
      <c r="A18" s="83" t="s">
        <v>2141</v>
      </c>
      <c r="K18" t="s">
        <v>2619</v>
      </c>
    </row>
    <row r="19" spans="1:11">
      <c r="A19" s="139" t="s">
        <v>2142</v>
      </c>
      <c r="K19" s="122" t="s">
        <v>2620</v>
      </c>
    </row>
    <row r="21" spans="1:11">
      <c r="A21" t="s">
        <v>2622</v>
      </c>
      <c r="K21" t="s">
        <v>4808</v>
      </c>
    </row>
    <row r="22" spans="1:11">
      <c r="A22" s="122" t="s">
        <v>2623</v>
      </c>
      <c r="K22" s="122" t="s">
        <v>4809</v>
      </c>
    </row>
    <row r="23" spans="1:11">
      <c r="A23" s="122"/>
    </row>
    <row r="24" spans="1:11">
      <c r="A24" s="122"/>
      <c r="K24" t="s">
        <v>2909</v>
      </c>
    </row>
    <row r="25" spans="1:11">
      <c r="A25" s="122" t="s">
        <v>1818</v>
      </c>
      <c r="K25" s="122" t="s">
        <v>2908</v>
      </c>
    </row>
    <row r="27" spans="1:11">
      <c r="K27" t="s">
        <v>3568</v>
      </c>
    </row>
    <row r="28" spans="1:11">
      <c r="K28" s="122" t="s">
        <v>3567</v>
      </c>
    </row>
    <row r="30" spans="1:11">
      <c r="K30" t="s">
        <v>4810</v>
      </c>
    </row>
    <row r="31" spans="1:11">
      <c r="K31" s="122" t="s">
        <v>4811</v>
      </c>
    </row>
  </sheetData>
  <hyperlinks>
    <hyperlink ref="A4" r:id="rId1"/>
    <hyperlink ref="A7" r:id="rId2"/>
    <hyperlink ref="A10" r:id="rId3" display="https://emu-docs.org/Super NES/General/snesdoc.html"/>
    <hyperlink ref="A13" r:id="rId4"/>
    <hyperlink ref="A16" r:id="rId5"/>
    <hyperlink ref="A19" r:id="rId6"/>
    <hyperlink ref="A25" location="Index!B23" display="Back to Index"/>
    <hyperlink ref="K4" r:id="rId7"/>
    <hyperlink ref="K7" r:id="rId8"/>
    <hyperlink ref="A22" r:id="rId9" location="memory-map" display="https://www.cs.umb.edu/~bazz/snes/cartridges/lorom.html - memory-map"/>
    <hyperlink ref="K10" r:id="rId10"/>
    <hyperlink ref="K13" r:id="rId11"/>
    <hyperlink ref="K16" r:id="rId12"/>
    <hyperlink ref="K19" r:id="rId13"/>
    <hyperlink ref="K25" r:id="rId14"/>
    <hyperlink ref="K28" r:id="rId15"/>
    <hyperlink ref="K22" r:id="rId16"/>
    <hyperlink ref="K31" r:id="rId17" location="msg360439"/>
  </hyperlinks>
  <pageMargins left="0.7" right="0.7" top="0.75" bottom="0.75" header="0.3" footer="0.3"/>
  <pageSetup orientation="portrait" horizontalDpi="360" verticalDpi="360"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9</vt:i4>
      </vt:variant>
    </vt:vector>
  </HeadingPairs>
  <TitlesOfParts>
    <vt:vector size="78" baseType="lpstr">
      <vt:lpstr>Index</vt:lpstr>
      <vt:lpstr>1st Jam Portrait Rips</vt:lpstr>
      <vt:lpstr>Original Portrait Rips</vt:lpstr>
      <vt:lpstr>Jam TE Sprite Sheet</vt:lpstr>
      <vt:lpstr>Player Data</vt:lpstr>
      <vt:lpstr>Visual Stats</vt:lpstr>
      <vt:lpstr>Player Portraits</vt:lpstr>
      <vt:lpstr>Portrait Tutorial</vt:lpstr>
      <vt:lpstr>Portrait Compression</vt:lpstr>
      <vt:lpstr>Player Head Graphics</vt:lpstr>
      <vt:lpstr>Palette Conversions</vt:lpstr>
      <vt:lpstr>Debugging Palettes pt1</vt:lpstr>
      <vt:lpstr>Debugging Palettes pt2</vt:lpstr>
      <vt:lpstr>Uniform Palettes</vt:lpstr>
      <vt:lpstr>Logos</vt:lpstr>
      <vt:lpstr>Logos (Concepts)</vt:lpstr>
      <vt:lpstr>Logos Revisited</vt:lpstr>
      <vt:lpstr>Court Palettes</vt:lpstr>
      <vt:lpstr>Roster Data</vt:lpstr>
      <vt:lpstr>Secret Player Unlock Data</vt:lpstr>
      <vt:lpstr>Stud Muffin Player</vt:lpstr>
      <vt:lpstr>Legal Screens</vt:lpstr>
      <vt:lpstr>Banners</vt:lpstr>
      <vt:lpstr>JAM and END Initials</vt:lpstr>
      <vt:lpstr>Original Expanded Roster</vt:lpstr>
      <vt:lpstr>ASM Expanded Roster</vt:lpstr>
      <vt:lpstr>ASM Konami Code</vt:lpstr>
      <vt:lpstr>ASM Roster wo Initials</vt:lpstr>
      <vt:lpstr>ASM Acclaim Screen</vt:lpstr>
      <vt:lpstr>Acclaim Screen First Sound Clip</vt:lpstr>
      <vt:lpstr>Roster Pointers</vt:lpstr>
      <vt:lpstr>ASM Team Order</vt:lpstr>
      <vt:lpstr>Injuries</vt:lpstr>
      <vt:lpstr>Injury Bugfix</vt:lpstr>
      <vt:lpstr>Injury Bugfix Concepts</vt:lpstr>
      <vt:lpstr>WIN! v. WINS!</vt:lpstr>
      <vt:lpstr>Grand Champions</vt:lpstr>
      <vt:lpstr>PAR Codes</vt:lpstr>
      <vt:lpstr>xkas ASSUME Example</vt:lpstr>
      <vt:lpstr>Player Template ASM</vt:lpstr>
      <vt:lpstr>Secret Player Opponents</vt:lpstr>
      <vt:lpstr>Reverse Engineering Opponents</vt:lpstr>
      <vt:lpstr>Updated Secret Player Opponents</vt:lpstr>
      <vt:lpstr>Timer Settings</vt:lpstr>
      <vt:lpstr>The Roll Call Screen</vt:lpstr>
      <vt:lpstr>Registers and Labels</vt:lpstr>
      <vt:lpstr>REPs v SEPs</vt:lpstr>
      <vt:lpstr>Team Select</vt:lpstr>
      <vt:lpstr>Team Select Inputs</vt:lpstr>
      <vt:lpstr>More Team Select Inputs</vt:lpstr>
      <vt:lpstr>Box Scores</vt:lpstr>
      <vt:lpstr>Screen Fades</vt:lpstr>
      <vt:lpstr>Main Graphic Debugging Routine</vt:lpstr>
      <vt:lpstr>Assorted Tile Locations</vt:lpstr>
      <vt:lpstr>Sound Prelims</vt:lpstr>
      <vt:lpstr>Sound Round 2</vt:lpstr>
      <vt:lpstr>Team Name Sound Headers</vt:lpstr>
      <vt:lpstr>Sample BRR Map</vt:lpstr>
      <vt:lpstr>Unfinished Business</vt:lpstr>
      <vt:lpstr>5BPP GFX</vt:lpstr>
      <vt:lpstr>SRAM</vt:lpstr>
      <vt:lpstr>RAM Map &amp; PAR Codes</vt:lpstr>
      <vt:lpstr>SNES Memory Map</vt:lpstr>
      <vt:lpstr>2k17 Player Portraits</vt:lpstr>
      <vt:lpstr>2k17 Rosters</vt:lpstr>
      <vt:lpstr>2k17 Secret Players</vt:lpstr>
      <vt:lpstr>Hang Time Portraits</vt:lpstr>
      <vt:lpstr>Labels</vt:lpstr>
      <vt:lpstr>References</vt:lpstr>
      <vt:lpstr>Labels!Print_Area</vt:lpstr>
      <vt:lpstr>'Logos Revisited'!Print_Area</vt:lpstr>
      <vt:lpstr>'Main Graphic Debugging Routine'!Print_Area</vt:lpstr>
      <vt:lpstr>'Palette Conversions'!Print_Area</vt:lpstr>
      <vt:lpstr>'Player Portraits'!Print_Area</vt:lpstr>
      <vt:lpstr>'2k17 Rosters'!Print_Titles</vt:lpstr>
      <vt:lpstr>'Player Data'!Print_Titles</vt:lpstr>
      <vt:lpstr>'Player Portraits'!Print_Titles</vt:lpstr>
      <vt:lpstr>'Roster 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Vazzana</dc:creator>
  <cp:lastModifiedBy>Brian</cp:lastModifiedBy>
  <cp:lastPrinted>2019-09-06T02:18:30Z</cp:lastPrinted>
  <dcterms:created xsi:type="dcterms:W3CDTF">2017-05-26T18:23:28Z</dcterms:created>
  <dcterms:modified xsi:type="dcterms:W3CDTF">2019-09-06T02:19:21Z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